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yse.sharepoint.com/sites/LAS-ANS-AnskaffelserLyseNeoAS-BPM000526TjenesteenterpriseSveisingogmuffing/Delte dokumenter/BPM000526 Tjeneste entreprise Sveising og muffing/Anbudsdokumenter/B - Vederlag/"/>
    </mc:Choice>
  </mc:AlternateContent>
  <xr:revisionPtr revIDLastSave="831" documentId="8_{6F1B3717-E379-4A36-8D5D-6059F776D6FF}" xr6:coauthVersionLast="47" xr6:coauthVersionMax="47" xr10:uidLastSave="{2144143C-D5D5-4CCF-B394-594590B4B4C7}"/>
  <bookViews>
    <workbookView xWindow="51090" yWindow="0" windowWidth="25815" windowHeight="20985" xr2:uid="{11FFD078-FCFA-45F2-B076-9C3A2B31CBB2}"/>
  </bookViews>
  <sheets>
    <sheet name="Bilag 1 Mengdepriser" sheetId="1" r:id="rId1"/>
    <sheet name="Bilag 2 Andre priselementer" sheetId="4" r:id="rId2"/>
    <sheet name="Prisevaluering" sheetId="3" r:id="rId3"/>
  </sheets>
  <definedNames>
    <definedName name="_xlnm.Print_Area" localSheetId="0">'Bilag 1 Mengdepriser'!$A$1:$F$461</definedName>
    <definedName name="_xlnm.Print_Area" localSheetId="1">'Bilag 2 Andre priselementer'!$A$1:$G$27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" l="1"/>
  <c r="F452" i="1"/>
  <c r="F461" i="1"/>
  <c r="F460" i="1"/>
  <c r="F459" i="1"/>
  <c r="F458" i="1"/>
  <c r="F455" i="1"/>
  <c r="F454" i="1"/>
  <c r="F453" i="1"/>
  <c r="F449" i="1"/>
  <c r="F448" i="1"/>
  <c r="F447" i="1"/>
  <c r="F446" i="1"/>
  <c r="F445" i="1"/>
  <c r="F444" i="1"/>
  <c r="F443" i="1"/>
  <c r="F440" i="1"/>
  <c r="F439" i="1"/>
  <c r="F438" i="1"/>
  <c r="F437" i="1"/>
  <c r="F434" i="1"/>
  <c r="F433" i="1"/>
  <c r="F432" i="1"/>
  <c r="F431" i="1"/>
  <c r="F426" i="1"/>
  <c r="F425" i="1"/>
  <c r="F424" i="1"/>
  <c r="F421" i="1"/>
  <c r="F420" i="1"/>
  <c r="F419" i="1"/>
  <c r="F418" i="1"/>
  <c r="F417" i="1"/>
  <c r="F416" i="1"/>
  <c r="F413" i="1"/>
  <c r="F412" i="1"/>
  <c r="F411" i="1"/>
  <c r="F410" i="1"/>
  <c r="F409" i="1"/>
  <c r="F407" i="1"/>
  <c r="F406" i="1"/>
  <c r="F405" i="1"/>
  <c r="F404" i="1"/>
  <c r="F403" i="1"/>
  <c r="F400" i="1"/>
  <c r="F398" i="1"/>
  <c r="F393" i="1"/>
  <c r="F392" i="1"/>
  <c r="F391" i="1"/>
  <c r="F390" i="1"/>
  <c r="F387" i="1"/>
  <c r="F386" i="1"/>
  <c r="F385" i="1"/>
  <c r="F384" i="1"/>
  <c r="F383" i="1"/>
  <c r="F380" i="1"/>
  <c r="F379" i="1"/>
  <c r="F378" i="1"/>
  <c r="F377" i="1"/>
  <c r="F376" i="1"/>
  <c r="F373" i="1"/>
  <c r="F372" i="1"/>
  <c r="F371" i="1"/>
  <c r="F370" i="1"/>
  <c r="F369" i="1"/>
  <c r="F366" i="1"/>
  <c r="F365" i="1"/>
  <c r="F364" i="1"/>
  <c r="F363" i="1"/>
  <c r="F360" i="1"/>
  <c r="F359" i="1"/>
  <c r="F358" i="1"/>
  <c r="F357" i="1"/>
  <c r="F356" i="1"/>
  <c r="F355" i="1"/>
  <c r="F354" i="1"/>
  <c r="F351" i="1"/>
  <c r="F350" i="1"/>
  <c r="F349" i="1"/>
  <c r="F348" i="1"/>
  <c r="F347" i="1"/>
  <c r="F344" i="1"/>
  <c r="F343" i="1"/>
  <c r="F342" i="1"/>
  <c r="F341" i="1"/>
  <c r="F340" i="1"/>
  <c r="F337" i="1"/>
  <c r="F335" i="1"/>
  <c r="F334" i="1"/>
  <c r="F333" i="1"/>
  <c r="F332" i="1"/>
  <c r="F331" i="1"/>
  <c r="F428" i="1" l="1"/>
  <c r="F464" i="1"/>
  <c r="F395" i="1"/>
  <c r="F326" i="1" l="1"/>
  <c r="F321" i="1"/>
  <c r="F320" i="1"/>
  <c r="F319" i="1"/>
  <c r="F318" i="1"/>
  <c r="F317" i="1"/>
  <c r="F316" i="1"/>
  <c r="F315" i="1"/>
  <c r="F314" i="1"/>
  <c r="F309" i="1"/>
  <c r="F308" i="1"/>
  <c r="F307" i="1"/>
  <c r="F306" i="1"/>
  <c r="F305" i="1"/>
  <c r="F304" i="1"/>
  <c r="F303" i="1"/>
  <c r="F302" i="1"/>
  <c r="F298" i="1"/>
  <c r="F297" i="1"/>
  <c r="F296" i="1"/>
  <c r="F295" i="1"/>
  <c r="F294" i="1"/>
  <c r="F293" i="1"/>
  <c r="F292" i="1"/>
  <c r="F291" i="1"/>
  <c r="F290" i="1"/>
  <c r="F289" i="1"/>
  <c r="F288" i="1"/>
  <c r="F287" i="1"/>
  <c r="F286" i="1"/>
  <c r="F285" i="1"/>
  <c r="F284" i="1"/>
  <c r="F283" i="1"/>
  <c r="F282" i="1"/>
  <c r="F281" i="1"/>
  <c r="F280" i="1"/>
  <c r="F276" i="1"/>
  <c r="F275" i="1"/>
  <c r="F274" i="1"/>
  <c r="F273" i="1"/>
  <c r="F269" i="1"/>
  <c r="F268" i="1"/>
  <c r="F267" i="1"/>
  <c r="F266" i="1"/>
  <c r="F265" i="1"/>
  <c r="F260" i="1"/>
  <c r="F259" i="1"/>
  <c r="F258" i="1"/>
  <c r="F257" i="1"/>
  <c r="F256" i="1"/>
  <c r="F255" i="1"/>
  <c r="F254" i="1"/>
  <c r="F253" i="1"/>
  <c r="F249" i="1"/>
  <c r="F248" i="1"/>
  <c r="F247" i="1"/>
  <c r="F246" i="1"/>
  <c r="F245" i="1"/>
  <c r="F244" i="1"/>
  <c r="F243" i="1"/>
  <c r="F242" i="1"/>
  <c r="F231" i="1"/>
  <c r="F230" i="1"/>
  <c r="F229" i="1"/>
  <c r="F228" i="1"/>
  <c r="F227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1" i="1"/>
  <c r="F200" i="1"/>
  <c r="F199" i="1"/>
  <c r="F198" i="1"/>
  <c r="F194" i="1"/>
  <c r="F193" i="1"/>
  <c r="F192" i="1"/>
  <c r="F191" i="1"/>
  <c r="F190" i="1"/>
  <c r="F186" i="1"/>
  <c r="F185" i="1"/>
  <c r="F184" i="1"/>
  <c r="F183" i="1"/>
  <c r="F182" i="1"/>
  <c r="F178" i="1"/>
  <c r="F177" i="1"/>
  <c r="F176" i="1"/>
  <c r="F175" i="1"/>
  <c r="F174" i="1"/>
  <c r="F167" i="1"/>
  <c r="F165" i="1"/>
  <c r="F163" i="1"/>
  <c r="F162" i="1"/>
  <c r="F161" i="1"/>
  <c r="F160" i="1"/>
  <c r="F159" i="1"/>
  <c r="F158" i="1"/>
  <c r="F157" i="1"/>
  <c r="F156" i="1"/>
  <c r="F155" i="1"/>
  <c r="F151" i="1"/>
  <c r="F150" i="1"/>
  <c r="F149" i="1"/>
  <c r="F148" i="1"/>
  <c r="F147" i="1"/>
  <c r="F146" i="1"/>
  <c r="F145" i="1"/>
  <c r="F144" i="1"/>
  <c r="F143" i="1"/>
  <c r="F138" i="1"/>
  <c r="F137" i="1"/>
  <c r="F136" i="1"/>
  <c r="F135" i="1"/>
  <c r="F134" i="1"/>
  <c r="F133" i="1"/>
  <c r="F132" i="1"/>
  <c r="F131" i="1"/>
  <c r="F130" i="1"/>
  <c r="F126" i="1"/>
  <c r="F125" i="1"/>
  <c r="F124" i="1"/>
  <c r="F123" i="1"/>
  <c r="F122" i="1"/>
  <c r="F118" i="1"/>
  <c r="F117" i="1"/>
  <c r="F116" i="1"/>
  <c r="F115" i="1"/>
  <c r="F114" i="1"/>
  <c r="F113" i="1"/>
  <c r="F109" i="1"/>
  <c r="F107" i="1"/>
  <c r="F106" i="1"/>
  <c r="F105" i="1"/>
  <c r="F103" i="1"/>
  <c r="F102" i="1"/>
  <c r="F101" i="1"/>
  <c r="F100" i="1"/>
  <c r="F98" i="1"/>
  <c r="F97" i="1"/>
  <c r="F96" i="1"/>
  <c r="F95" i="1"/>
  <c r="F94" i="1"/>
  <c r="F92" i="1"/>
  <c r="F91" i="1"/>
  <c r="F90" i="1"/>
  <c r="F89" i="1"/>
  <c r="F88" i="1"/>
  <c r="F87" i="1"/>
  <c r="F86" i="1"/>
  <c r="F84" i="1"/>
  <c r="F83" i="1"/>
  <c r="F81" i="1"/>
  <c r="F80" i="1"/>
  <c r="F79" i="1"/>
  <c r="F75" i="1"/>
  <c r="F73" i="1"/>
  <c r="F72" i="1"/>
  <c r="F71" i="1"/>
  <c r="F69" i="1"/>
  <c r="F68" i="1"/>
  <c r="F67" i="1"/>
  <c r="F66" i="1"/>
  <c r="F64" i="1"/>
  <c r="F63" i="1"/>
  <c r="F62" i="1"/>
  <c r="F61" i="1"/>
  <c r="F60" i="1"/>
  <c r="F58" i="1"/>
  <c r="F57" i="1"/>
  <c r="F56" i="1"/>
  <c r="F55" i="1"/>
  <c r="F54" i="1"/>
  <c r="F53" i="1"/>
  <c r="F52" i="1"/>
  <c r="F50" i="1"/>
  <c r="F49" i="1"/>
  <c r="F47" i="1"/>
  <c r="F46" i="1"/>
  <c r="F45" i="1"/>
  <c r="F41" i="1"/>
  <c r="F40" i="1"/>
  <c r="F39" i="1"/>
  <c r="F38" i="1"/>
  <c r="F37" i="1"/>
  <c r="F36" i="1"/>
  <c r="F35" i="1"/>
  <c r="F34" i="1"/>
  <c r="F33" i="1"/>
  <c r="F29" i="1"/>
  <c r="F28" i="1"/>
  <c r="F27" i="1"/>
  <c r="F26" i="1"/>
  <c r="F25" i="1"/>
  <c r="F24" i="1"/>
  <c r="F20" i="1"/>
  <c r="F18" i="1"/>
  <c r="F17" i="1"/>
  <c r="F16" i="1"/>
  <c r="F15" i="1"/>
  <c r="F14" i="1"/>
  <c r="F13" i="1"/>
  <c r="F12" i="1"/>
  <c r="F11" i="1"/>
  <c r="G15" i="4" l="1"/>
  <c r="G18" i="4" l="1"/>
  <c r="G17" i="4"/>
  <c r="G16" i="4"/>
  <c r="G14" i="4"/>
  <c r="G13" i="4"/>
  <c r="G8" i="4"/>
  <c r="G7" i="4"/>
  <c r="G10" i="4" s="1"/>
  <c r="G22" i="4"/>
  <c r="G24" i="4" s="1"/>
  <c r="G20" i="4" l="1"/>
  <c r="G27" i="4" s="1"/>
  <c r="D6" i="3" s="1"/>
  <c r="F233" i="1" l="1"/>
  <c r="F5" i="1" s="1"/>
  <c r="F323" i="1"/>
  <c r="F236" i="1" s="1"/>
  <c r="F467" i="1" l="1"/>
  <c r="D5" i="3" s="1"/>
  <c r="D7" i="3" s="1"/>
</calcChain>
</file>

<file path=xl/sharedStrings.xml><?xml version="1.0" encoding="utf-8"?>
<sst xmlns="http://schemas.openxmlformats.org/spreadsheetml/2006/main" count="1048" uniqueCount="348">
  <si>
    <t>Tekst</t>
  </si>
  <si>
    <t>Enhet</t>
  </si>
  <si>
    <t>RØRMONTERINGSARBEIDER    (Sveising)</t>
  </si>
  <si>
    <t>FJERNVARME - MONTERING AV RETTE RØR</t>
  </si>
  <si>
    <r>
      <t xml:space="preserve">Montering av rette rør = Posisjonere, fuging, pusse, slipe, innstilling med bukker og taljer, klar for sveis, punkte sammen med riktige avstander </t>
    </r>
    <r>
      <rPr>
        <b/>
        <sz val="10"/>
        <rFont val="Arial"/>
        <family val="2"/>
      </rPr>
      <t xml:space="preserve"> </t>
    </r>
  </si>
  <si>
    <t xml:space="preserve"> </t>
  </si>
  <si>
    <t xml:space="preserve">DN350/Ø 560 mm  </t>
  </si>
  <si>
    <t>stk</t>
  </si>
  <si>
    <t xml:space="preserve">DN300/Ø 500 mm  </t>
  </si>
  <si>
    <t xml:space="preserve">DN250/Ø 450 mm  </t>
  </si>
  <si>
    <t xml:space="preserve">DN200/Ø 355 mm  </t>
  </si>
  <si>
    <t xml:space="preserve">DN150/Ø 280 mm  </t>
  </si>
  <si>
    <t>DN125/Ø 250 mm</t>
  </si>
  <si>
    <t xml:space="preserve">DN100/Ø 225 mm  </t>
  </si>
  <si>
    <t xml:space="preserve">DN80/Ø 180 mm  </t>
  </si>
  <si>
    <t xml:space="preserve">DN50/Ø 140 mm  </t>
  </si>
  <si>
    <t>BØYING AV RØR I BØYEAPPARAT (Gjelder per ferdig bøy, dvs. antall ganger bøyeapparat må flyttes er ikke relevant)</t>
  </si>
  <si>
    <t>FJERNVARME - MONTERING AV BUE RØR</t>
  </si>
  <si>
    <t>BEND</t>
  </si>
  <si>
    <t>AVGRENINGER (T-RØR) - 450 avgrening</t>
  </si>
  <si>
    <t xml:space="preserve">DN350/DN200 med 450 avgrening  </t>
  </si>
  <si>
    <t xml:space="preserve">DN350/DN150 med 450 avgrening  </t>
  </si>
  <si>
    <t xml:space="preserve">DN350/DN100 med 450 avgrening  </t>
  </si>
  <si>
    <t xml:space="preserve">DN300/DN200 med 450 avgrening  </t>
  </si>
  <si>
    <t xml:space="preserve">DN300/DN150 med 450 avgrening  </t>
  </si>
  <si>
    <t xml:space="preserve">DN250/DN250 med 450 avgrening  </t>
  </si>
  <si>
    <t xml:space="preserve">DN250/DN200 med 450 avgrening  </t>
  </si>
  <si>
    <t xml:space="preserve">DN250/DN150 med 450 avgrening  </t>
  </si>
  <si>
    <t xml:space="preserve">DN250/DN100 med 450 avgrening  </t>
  </si>
  <si>
    <t xml:space="preserve">DN250/DN80 med 450 avgrening  </t>
  </si>
  <si>
    <t xml:space="preserve">DN250/DN65 med 450 avgrening  </t>
  </si>
  <si>
    <t xml:space="preserve">DN250/DN50 med 450 avgrening  </t>
  </si>
  <si>
    <t xml:space="preserve">DN200/DN200 med 450 avgrening  </t>
  </si>
  <si>
    <t xml:space="preserve">DN200/DN150 med 450 avgrening  </t>
  </si>
  <si>
    <t xml:space="preserve">DN200/DN100 med 450 avgrening  </t>
  </si>
  <si>
    <t xml:space="preserve">DN200/DN80 med 450 avgrening  </t>
  </si>
  <si>
    <t xml:space="preserve">DN200/DN50 med 450 avgrening  </t>
  </si>
  <si>
    <t xml:space="preserve">DN150/DN150 med 450 avgrening  </t>
  </si>
  <si>
    <t xml:space="preserve">DN150/DN100 med 450 avgrening  </t>
  </si>
  <si>
    <t xml:space="preserve">DN150/DN80 med 450 avgrening  </t>
  </si>
  <si>
    <t xml:space="preserve">DN150/DN50 med 450 avgrening  </t>
  </si>
  <si>
    <t xml:space="preserve">DN100/DN100 med 450 avgrening  </t>
  </si>
  <si>
    <t xml:space="preserve">DN100/DN80 med 450 avgrening  </t>
  </si>
  <si>
    <t xml:space="preserve">DN100/DN50 med 450 avgrening  </t>
  </si>
  <si>
    <t xml:space="preserve">DN80/DN50 med 450 avgrening  </t>
  </si>
  <si>
    <t>AVGRENINGER (T-RØR) - 900 parallell avgrening</t>
  </si>
  <si>
    <t xml:space="preserve">DN350/DN200 med 900 parallell avgrening </t>
  </si>
  <si>
    <t>DN350/DN150 med 900 parallell avgrening</t>
  </si>
  <si>
    <t xml:space="preserve">DN350/DN100 med 900 parallell avgrening </t>
  </si>
  <si>
    <t xml:space="preserve">DN300/DN200 med 900 parallell avgrening </t>
  </si>
  <si>
    <t xml:space="preserve">DN300/DN150 med 900 parallell avgrening </t>
  </si>
  <si>
    <t xml:space="preserve">DN250/DN250 med 900 parallell avgrening </t>
  </si>
  <si>
    <t xml:space="preserve">DN250/DN200 med 900 parallell avgrening </t>
  </si>
  <si>
    <t xml:space="preserve">DN250/DN150 med 900 parallell avgrening </t>
  </si>
  <si>
    <t xml:space="preserve">DN250/DN100 med 900 parallell avgrening </t>
  </si>
  <si>
    <t xml:space="preserve">DN250/DN80 med 900 parallell avgrening  </t>
  </si>
  <si>
    <t xml:space="preserve">DN250/DN65 med 900 parallell avgrening  </t>
  </si>
  <si>
    <t xml:space="preserve">DN250/DN50 med 900 parallell avgrening  </t>
  </si>
  <si>
    <t xml:space="preserve">DN200/DN200 med 900 parallell avgrening </t>
  </si>
  <si>
    <t xml:space="preserve">DN200/DN150 med 900 parallell avgrening </t>
  </si>
  <si>
    <t xml:space="preserve">DN200/DN100 med 900 parallell avgrening </t>
  </si>
  <si>
    <t xml:space="preserve">DN200/DN80 med 900 parallell avgrening  </t>
  </si>
  <si>
    <t xml:space="preserve">DN200/DN50 med 900 parallell avgrening  </t>
  </si>
  <si>
    <t xml:space="preserve">DN150/DN150 med 900 parallell avgrening </t>
  </si>
  <si>
    <t xml:space="preserve">DN150/DN100 med 900 parallell avgrening </t>
  </si>
  <si>
    <t xml:space="preserve">DN150/DN80 med 900 parallell avgrening  </t>
  </si>
  <si>
    <t xml:space="preserve">DN150/DN50 med 900 parallell avgrening  </t>
  </si>
  <si>
    <t xml:space="preserve">DN100/DN100 med 900 parallell avgrening </t>
  </si>
  <si>
    <t xml:space="preserve">DN100/DN80 med 900 parallell avgrening  </t>
  </si>
  <si>
    <t xml:space="preserve">DN100/DN50 med 900 parallell avgrening  </t>
  </si>
  <si>
    <t xml:space="preserve">DN80/DN50 med 900 parallell avgrening  </t>
  </si>
  <si>
    <t>OVERGANGER</t>
  </si>
  <si>
    <t xml:space="preserve">DN350/DN300  </t>
  </si>
  <si>
    <t xml:space="preserve">DN250/DN200  </t>
  </si>
  <si>
    <t xml:space="preserve">DN200/DN150  </t>
  </si>
  <si>
    <t xml:space="preserve">DN150/DN100  </t>
  </si>
  <si>
    <t xml:space="preserve">DN100/DN80  </t>
  </si>
  <si>
    <t xml:space="preserve">DN80/DN50  </t>
  </si>
  <si>
    <t>VENTILER</t>
  </si>
  <si>
    <t xml:space="preserve">DN250/Ø450  </t>
  </si>
  <si>
    <t xml:space="preserve">DN200/Ø355  </t>
  </si>
  <si>
    <t xml:space="preserve">DN150/Ø280  </t>
  </si>
  <si>
    <t xml:space="preserve">DN100/Ø255  </t>
  </si>
  <si>
    <t>DN80/Ø180</t>
  </si>
  <si>
    <t>STÅLBUNN</t>
  </si>
  <si>
    <t xml:space="preserve">DN350 mm  </t>
  </si>
  <si>
    <t xml:space="preserve">DN300 mm  </t>
  </si>
  <si>
    <t xml:space="preserve">DN250 mm  </t>
  </si>
  <si>
    <t xml:space="preserve">DN200 mm  </t>
  </si>
  <si>
    <t xml:space="preserve">DN150 mm  </t>
  </si>
  <si>
    <t xml:space="preserve">DN125 mm  </t>
  </si>
  <si>
    <t xml:space="preserve">DN100 mm  </t>
  </si>
  <si>
    <t xml:space="preserve">DN80 mm  </t>
  </si>
  <si>
    <t xml:space="preserve">DN50 mm  </t>
  </si>
  <si>
    <t xml:space="preserve">SVEISING   </t>
  </si>
  <si>
    <t xml:space="preserve">Rett rundsveis, DN350 mm  </t>
  </si>
  <si>
    <t xml:space="preserve">Rett rundsveis, DN300 mm  </t>
  </si>
  <si>
    <t xml:space="preserve">Rett rundsveis, DN250 mm  </t>
  </si>
  <si>
    <t xml:space="preserve">Rett rundsveis, DN200 mm  </t>
  </si>
  <si>
    <t xml:space="preserve">Rett rundsveis, DN150 mm  </t>
  </si>
  <si>
    <t xml:space="preserve">Rett rundsveis, DN125 mm  </t>
  </si>
  <si>
    <t xml:space="preserve">Rett rundsveis, DN100 mm  </t>
  </si>
  <si>
    <t xml:space="preserve">Rett rundsveis, DN80 mm  </t>
  </si>
  <si>
    <t xml:space="preserve">Rett rundsveis, DN50 mm  </t>
  </si>
  <si>
    <t>KAPPING AV RØR</t>
  </si>
  <si>
    <t xml:space="preserve">Kapping av DN350 mm  </t>
  </si>
  <si>
    <t xml:space="preserve">Kapping av DN300 mm  </t>
  </si>
  <si>
    <t xml:space="preserve">Kapping av DN250 mm  </t>
  </si>
  <si>
    <t xml:space="preserve">Kapping av DN200 mm  </t>
  </si>
  <si>
    <t xml:space="preserve">Kapping av DN150 mm  </t>
  </si>
  <si>
    <t xml:space="preserve">Kapping av DN125 mm  </t>
  </si>
  <si>
    <t xml:space="preserve">Kapping av DN100 mm  </t>
  </si>
  <si>
    <t xml:space="preserve">Kapping av DN80 mm  </t>
  </si>
  <si>
    <t xml:space="preserve">Kapping av DN50 mm  </t>
  </si>
  <si>
    <t>MONTERE ALARMBRIKKE</t>
  </si>
  <si>
    <t>TETTHETSPRØVING MED LUFT</t>
  </si>
  <si>
    <t>IKKE PREISOLERTE RØR - LEVERT OG MONTERT</t>
  </si>
  <si>
    <t>RETTE RØR</t>
  </si>
  <si>
    <t xml:space="preserve">Stålrør NS-ISO 42000. DN200 </t>
  </si>
  <si>
    <t>Stålrør NS-ISO 42000. DN150</t>
  </si>
  <si>
    <t>Stålrør NS-ISO 42000. DN100</t>
  </si>
  <si>
    <t>Stålrør NS-ISO 42000. DN80</t>
  </si>
  <si>
    <t>Stålrør NS-ISO 42000. DN50</t>
  </si>
  <si>
    <t xml:space="preserve">Stålbend. DN200  </t>
  </si>
  <si>
    <t xml:space="preserve">Stålbend. DN150  </t>
  </si>
  <si>
    <t xml:space="preserve">Stålbend. DN100  </t>
  </si>
  <si>
    <t xml:space="preserve">Stålbend. DN80 </t>
  </si>
  <si>
    <t xml:space="preserve">Stålbend. DN50 </t>
  </si>
  <si>
    <t xml:space="preserve">Stålbunn. DN200 </t>
  </si>
  <si>
    <t xml:space="preserve">Stålbunn. DN150 </t>
  </si>
  <si>
    <t xml:space="preserve">Stålbunn. DN100 </t>
  </si>
  <si>
    <t xml:space="preserve">Stålbunn. DN80 </t>
  </si>
  <si>
    <t xml:space="preserve">Stålbunn. DN50 </t>
  </si>
  <si>
    <t xml:space="preserve">Stengeventil av type kuleventil. DN100 </t>
  </si>
  <si>
    <t xml:space="preserve">Stengeventil av type kuleventil. DN80 </t>
  </si>
  <si>
    <t xml:space="preserve">Stengeventil av type kuleventil. DN50 </t>
  </si>
  <si>
    <t>Stengeventil av type kuleventil. DN32</t>
  </si>
  <si>
    <t>ANBORING FJERNVARMERØR (pris per par, dvs. for både tur og retur. Hvis det unntaksvis bare skal monteres 1, f.eks. ved luftning, da divideres prisen med 2)</t>
  </si>
  <si>
    <t>Hovedrør DN350 med anboring DN100</t>
  </si>
  <si>
    <t>Hovedrør DN350 med anboring DN80</t>
  </si>
  <si>
    <t>Hovedrør DN350 med anboring DN50</t>
  </si>
  <si>
    <t>Hovedrør DN300 med anboring DN100</t>
  </si>
  <si>
    <t>Hovedrør DN300 med anboring DN80</t>
  </si>
  <si>
    <t>Hovedrør DN300 med anboring DN50</t>
  </si>
  <si>
    <t>Hovedrør DN250 med anboring DN100</t>
  </si>
  <si>
    <t>Hovedrør DN250 med anboring DN80</t>
  </si>
  <si>
    <t>Hovedrør DN250 med anboring DN50</t>
  </si>
  <si>
    <t>Hovedrør DN200 med anboring DN100</t>
  </si>
  <si>
    <t>Hovedrør DN200 med anboring DN80</t>
  </si>
  <si>
    <t>Hovedrør DN200 med anboring DN50</t>
  </si>
  <si>
    <t>Hovedrør DN150 med anboring DN100</t>
  </si>
  <si>
    <t>Hovedrør DN150 med anboring DN80</t>
  </si>
  <si>
    <t>Hovedrør DN150 med anboring DN50</t>
  </si>
  <si>
    <t>Hovedrør DN100 med anboring DN80</t>
  </si>
  <si>
    <t>Hovedrør DN100 med anboring DN50</t>
  </si>
  <si>
    <t>Hovedrør DN80 med anboring DN50</t>
  </si>
  <si>
    <t>Testing av ventil på lager Skeielia.</t>
  </si>
  <si>
    <t xml:space="preserve">BRUK AV FORINGSRØR I GULV / VEGG    </t>
  </si>
  <si>
    <t xml:space="preserve">FV-rør dimensjon DN200/Ø355 </t>
  </si>
  <si>
    <t xml:space="preserve">FV-rør dimensjon DN150/Ø280 </t>
  </si>
  <si>
    <t xml:space="preserve">FV-rør dimensjon DN100/Ø225 </t>
  </si>
  <si>
    <t xml:space="preserve">FV-rør dimensjon DN80/Ø180 </t>
  </si>
  <si>
    <t xml:space="preserve">FV-rør dimensjon DN50/Ø140 </t>
  </si>
  <si>
    <t>Sum rørmontering fastrør</t>
  </si>
  <si>
    <t xml:space="preserve">MUFFEARBEIDER    </t>
  </si>
  <si>
    <t xml:space="preserve">Lyse Neo bruker dobbelttettende krympemuffer når nytt rørnett bygges. Disse vil ha samme pris som BXmuffer. </t>
  </si>
  <si>
    <t>Krympemuffer (BX) tempratur over 0 grader C</t>
  </si>
  <si>
    <t>Skåler eller oppskumming</t>
  </si>
  <si>
    <t>Utførelse av komplett muffe DN350/Ø560 m</t>
  </si>
  <si>
    <t>Utførelse av komplett muffe DN300/Ø500 m</t>
  </si>
  <si>
    <t>Utførelse av komplett muffe DN250/Ø450m</t>
  </si>
  <si>
    <t>Utførelse av komplett muffe DN200/Ø355 m</t>
  </si>
  <si>
    <t>Utførelse av komplett muffe DN150/Ø280 m</t>
  </si>
  <si>
    <t>Utførelse av komplett muffe DN100/Ø225 mm</t>
  </si>
  <si>
    <t>Utførelse av komplett muffe DN80/Ø180 mm</t>
  </si>
  <si>
    <t>Utførelse av komplett muffe DN50/Ø140 mm</t>
  </si>
  <si>
    <t>Reperasjons-krympemuffe (C2L) over 0 grader C</t>
  </si>
  <si>
    <t>inkl.ekstrudersveising av skjøt.</t>
  </si>
  <si>
    <t>Muffebøyning type SXB (skummes) over 0 grader C</t>
  </si>
  <si>
    <t>Utførelse av komplett muffe DN200/Ø315 m</t>
  </si>
  <si>
    <t>Utførelse av komplett muffe DN150/Ø250 m</t>
  </si>
  <si>
    <t>Utførelse av komplett muffe DN100/Ø200 m</t>
  </si>
  <si>
    <t>Utførelse av komplett muffe DN80/Ø160 mm</t>
  </si>
  <si>
    <t>Utførelse av komplett muffe DN50/Ø125 mm</t>
  </si>
  <si>
    <t>Muffereduksjon type BX-Joint over 0gr C</t>
  </si>
  <si>
    <t xml:space="preserve">Utførelse av komplett muffe fra Ø315 mm </t>
  </si>
  <si>
    <t xml:space="preserve">Utførelse av komplett muffe fra Ø250 mm </t>
  </si>
  <si>
    <t xml:space="preserve">Utførelse av komplett muffe fra Ø200 mm </t>
  </si>
  <si>
    <t xml:space="preserve">Utførelse av komplett muffe fra Ø160 mm </t>
  </si>
  <si>
    <t>Anboringsmuffe type TXT over 0 grader C</t>
  </si>
  <si>
    <t xml:space="preserve">Hovedrør DN350 mm med anboring DN100 mm </t>
  </si>
  <si>
    <t xml:space="preserve">Hovedrør DN350 mm med anboring DN80 mm  </t>
  </si>
  <si>
    <t xml:space="preserve">Hovedrør DN350 mm med anboring DN50 mm  </t>
  </si>
  <si>
    <t xml:space="preserve">Hovedrør DN300 mm med anboring DN100 mm </t>
  </si>
  <si>
    <t xml:space="preserve">Hovedrør DN300 mm med anboring DN80 mm  </t>
  </si>
  <si>
    <t xml:space="preserve">Hovedrør DN300 mm med anboring DN50 mm  </t>
  </si>
  <si>
    <t xml:space="preserve">Hovedrør DN250 mm med anboring DN100 mm </t>
  </si>
  <si>
    <t xml:space="preserve">Hovedrør DN250 mm med anboring DN80 mm  </t>
  </si>
  <si>
    <t xml:space="preserve">Hovedrør DN250 mm med anboring DN50 mm  </t>
  </si>
  <si>
    <t xml:space="preserve">Hovedrør DN200 mm med anboring DN100 mm </t>
  </si>
  <si>
    <t xml:space="preserve">Hovedrør DN200 mm med anboring DN80 mm  </t>
  </si>
  <si>
    <t xml:space="preserve">Hovedrør DN200 mm med anboring DN50 mm  </t>
  </si>
  <si>
    <t xml:space="preserve">Hovedrør DN150 mm med anboring DN100 mm </t>
  </si>
  <si>
    <t xml:space="preserve">Hovedrør DN150 mm med anboring DN80 mm  </t>
  </si>
  <si>
    <t xml:space="preserve">Hovedrør DN150 mm med anboring DN50 mm  </t>
  </si>
  <si>
    <t xml:space="preserve">Hovedrør DN100 mm med anboring DN80 mm  </t>
  </si>
  <si>
    <t xml:space="preserve">Hovedrør DN100 mm med anboring DN50 mm  </t>
  </si>
  <si>
    <t xml:space="preserve">Hovedrør DN80 mm med anboring DN50 mm  </t>
  </si>
  <si>
    <t>Ekstrudersveising alle dimensjoner</t>
  </si>
  <si>
    <t>Endemuffe. Over 0 grader C</t>
  </si>
  <si>
    <t>Endekappe (avslutning av preisolert rør inv. i bygg</t>
  </si>
  <si>
    <t>SUM MUFFING</t>
  </si>
  <si>
    <t>Ekstra beskrivelse</t>
  </si>
  <si>
    <t>Annet arbeid (timepris-arbeid)</t>
  </si>
  <si>
    <t>Timepris fagarbeidet rørlegger/sveiser, normal arbeidstid</t>
  </si>
  <si>
    <t>tmr</t>
  </si>
  <si>
    <t>Timepris Læring/hjelpearbeider, normal arbeidstid</t>
  </si>
  <si>
    <t>SUM Annet arbeid (timepris-arbeid)</t>
  </si>
  <si>
    <t>Tillegg for arbeid utenfor normal arbeidstid</t>
  </si>
  <si>
    <t>Tillegg pr. time for kveldsarbeid pr. mann (19-21)</t>
  </si>
  <si>
    <t>Gjelder bare mengdepris-arbeid</t>
  </si>
  <si>
    <t>Tillegg pr. time for kveldsarbeid pr. mann (15-21)</t>
  </si>
  <si>
    <t>Gjelder bare timepris-arbeid</t>
  </si>
  <si>
    <t>Tillegg pr. time for kveldsarbeid pr. mann (21-24)</t>
  </si>
  <si>
    <t>Gjelder både mengdepris-arbeid og timepris-arbeid</t>
  </si>
  <si>
    <t>Tillegg pr. time for nattarbeid pr. mann (24-07) inkl. hviletid.</t>
  </si>
  <si>
    <t>Tillegg pr. time for helgearbeid pr. mann 50%</t>
  </si>
  <si>
    <t>Tillegg pr. time for helgearbeid pr. mann 100%</t>
  </si>
  <si>
    <t>SUM arbeid utenfor normal arbeidstid</t>
  </si>
  <si>
    <t>Oppmøtepris per person per Arbeidsdag</t>
  </si>
  <si>
    <t xml:space="preserve">En Arbeidsdag er minimum 6 timer, med unntak av første eller siste dag for et Avrop. </t>
  </si>
  <si>
    <t>dag</t>
  </si>
  <si>
    <t>SUM Oppmøtepris</t>
  </si>
  <si>
    <t>TOTALSUM (Andre priselementer)</t>
  </si>
  <si>
    <t>Fane</t>
  </si>
  <si>
    <t xml:space="preserve">Evalueringssum </t>
  </si>
  <si>
    <t>1</t>
  </si>
  <si>
    <t>2</t>
  </si>
  <si>
    <t xml:space="preserve">Totalsum for evaluering </t>
  </si>
  <si>
    <t>Antall*</t>
  </si>
  <si>
    <t xml:space="preserve">**= Kolonne E (Enhetspris) er forpliktende for Leverandøren. </t>
  </si>
  <si>
    <t xml:space="preserve">**= Kolonne F (Enhetspris) er forpliktende for Leverandøren. </t>
  </si>
  <si>
    <t>***= Kolonne F (SUM) er kun ment som et estimat for evalueringsformål og er ikke forpliktende på noen måte.</t>
  </si>
  <si>
    <t>*= Kolonne D (antall) er kun ment som et estimat for evalueringsformål og er ikke forpliktende på noen måte.</t>
  </si>
  <si>
    <t>*= Kolonne E (antall) er kun ment som et estimat for evalueringsformål og er ikke forpliktende på noen måte.</t>
  </si>
  <si>
    <t>***= Kolonne G (SUM) er kun ment som et estimat for evalueringsformål og er ikke forpliktende på noen måte.</t>
  </si>
  <si>
    <t>*= Kolonne D (Totalsum for evaluering) er kun ment som et estimat for evalueringsformål og er ikke forpliktende på noen måte.</t>
  </si>
  <si>
    <t>Mengdepriser</t>
  </si>
  <si>
    <t>Andre priselementer</t>
  </si>
  <si>
    <t>[Innsett pris]</t>
  </si>
  <si>
    <t>Rammeavtale entrepriser - Sveising og muffing fjernvarme - Vedlegg B Vederlag - Bilag 1 Mengdepriser - September 2026</t>
  </si>
  <si>
    <t>Rammeavtale entrepriser - Sveising og muffing fjernvarme - Vedlegg B Vederlag - Bilag 2 Andre priselementer - September 2026</t>
  </si>
  <si>
    <t>TOTALSUM (Rørmontasje + muffing + Twinrør)</t>
  </si>
  <si>
    <t>TWINRØRSYSTEM</t>
  </si>
  <si>
    <t>Det regnes 2 stk. sveiser pr. skjøtepunkt.</t>
  </si>
  <si>
    <t>Rette Rør</t>
  </si>
  <si>
    <t>DN80 / Ø280 mm</t>
  </si>
  <si>
    <t>DN65 / Ø250 mm</t>
  </si>
  <si>
    <t>DN50 / Ø225 mm</t>
  </si>
  <si>
    <t>DN32 / Ø180 mm</t>
  </si>
  <si>
    <t>DN28 / Ø90 mm (stålflex, enkeltrør)</t>
  </si>
  <si>
    <t>Buerør</t>
  </si>
  <si>
    <t>Bend</t>
  </si>
  <si>
    <t>Avgrening</t>
  </si>
  <si>
    <t>DN80/DN80 som står 900 på hovedrør.</t>
  </si>
  <si>
    <t>DN80/DN50 som står 900 på hovedrør.</t>
  </si>
  <si>
    <t>DN80/DN32 som står 900 på hovedrør.</t>
  </si>
  <si>
    <t>DN80/DN28 som står 900 på hovedrør.</t>
  </si>
  <si>
    <t>DN50/DN50 som står 900 på hovedrør.</t>
  </si>
  <si>
    <t>DN50/DN32 som står 900 på hovedrør.</t>
  </si>
  <si>
    <t>DN50/DN28 som står 900 på hovedrør.</t>
  </si>
  <si>
    <t>Overgang</t>
  </si>
  <si>
    <t>DN80/DN65</t>
  </si>
  <si>
    <t>DN65/DN50</t>
  </si>
  <si>
    <t>DN50/DN40</t>
  </si>
  <si>
    <t>DN40/DN32</t>
  </si>
  <si>
    <t>Ventil</t>
  </si>
  <si>
    <t>DN25 / Ø160 mm</t>
  </si>
  <si>
    <t>Stål endebunn</t>
  </si>
  <si>
    <t>DN80 mm</t>
  </si>
  <si>
    <t>DN65 mm</t>
  </si>
  <si>
    <t>DN50 mm</t>
  </si>
  <si>
    <t>DN32 mm</t>
  </si>
  <si>
    <t>DN25 mm</t>
  </si>
  <si>
    <t>Sveising Twinrør pr sveis.</t>
  </si>
  <si>
    <t>Rett rundsveis, DN80 mm</t>
  </si>
  <si>
    <t>Rett rundsveis, DN65 mm</t>
  </si>
  <si>
    <t>Rett rundsveis, DN50 mm</t>
  </si>
  <si>
    <t>Rett rundsveis, DN32 mm</t>
  </si>
  <si>
    <t>Rett rundsveis, DN25 mm</t>
  </si>
  <si>
    <t>Kapping</t>
  </si>
  <si>
    <t>Kapping av DN80/Ø280 mm</t>
  </si>
  <si>
    <t>Kapping av DN50/Ø225 mm</t>
  </si>
  <si>
    <t>Kapping av DN32/Ø180 mm</t>
  </si>
  <si>
    <t>Kapping av DN25/Ø160 mm</t>
  </si>
  <si>
    <t>Montere øre og alarmboks</t>
  </si>
  <si>
    <t>TETTHETSPRØVING</t>
  </si>
  <si>
    <t>Endebunner</t>
  </si>
  <si>
    <t>Stengeventil innvendig</t>
  </si>
  <si>
    <t>Stengeventil av type kuleventil. DN80 mm.</t>
  </si>
  <si>
    <t>Stengeventil av type kuleventil. DN65 mm.</t>
  </si>
  <si>
    <t>Stengeventil av type kuleventil. DN50 mm.</t>
  </si>
  <si>
    <t>Stengeventil av type kuleventil. DN32 mm.</t>
  </si>
  <si>
    <t>KOMPLETT VENTILARRANGEMENT M/ BYPASS</t>
  </si>
  <si>
    <t>Dimensjon stålrør DN80 mm</t>
  </si>
  <si>
    <t>Dimensjon stålrør DN65 mm</t>
  </si>
  <si>
    <t>Dimensjon stålrør DN50 mm</t>
  </si>
  <si>
    <t>Dimensjon stålrør DN32 mm</t>
  </si>
  <si>
    <t>Dimensjon stålrør DN25 mm</t>
  </si>
  <si>
    <t>Dimensjon stålrør DN20 mm</t>
  </si>
  <si>
    <t>ANSLUTNING AV STÅLFLEX-RØR TIL PREISOLERT RØR</t>
  </si>
  <si>
    <t>Dimensjon DN80/Ø280 (twin) - DN28/Ø90</t>
  </si>
  <si>
    <t>Dimensjon DN50/Ø225 (twin) - DN28/Ø90</t>
  </si>
  <si>
    <t>Dimensjon DN32/Ø180 (twin) - DN28/Ø90</t>
  </si>
  <si>
    <t>Krympemuffe</t>
  </si>
  <si>
    <t>Utførelse av komplett muffe DN80 / Ø280 mm (twin)</t>
  </si>
  <si>
    <t>Utførelse av komplett muffe DN65 / Ø250 mm (twin)</t>
  </si>
  <si>
    <t>Utførelse av komplett muffe DN50 / Ø225 mm (twin)</t>
  </si>
  <si>
    <t>Utførelse av komplett muffe DN32 / Ø180 mm (twin)</t>
  </si>
  <si>
    <t>Reperasjonsmuffe (inkl ekstrudersveis)</t>
  </si>
  <si>
    <t>Utførelse av komplett muffe DN80/Ø280 mm (twin)</t>
  </si>
  <si>
    <t>Utførelse av komplett muffe DN65/Ø250 mm (twin)</t>
  </si>
  <si>
    <t>Utførelse av komplett muffe DN50/Ø225 mm (twin)</t>
  </si>
  <si>
    <t>Utførelse av komplett muffe DN32/Ø180 mm (twin)</t>
  </si>
  <si>
    <t>Overgangsmuffe</t>
  </si>
  <si>
    <t>Utførelse av komplett muffe fra Ø280 mm til Ø250 mm</t>
  </si>
  <si>
    <t>Utførelse av komplett muffe fra Ø250 mm til Ø225 mm</t>
  </si>
  <si>
    <t>Utførelse av komplett muffe fra Ø225 mm til Ø200 mm</t>
  </si>
  <si>
    <t>Utførelse av komplett muffe fra Ø200 mm til Ø180 mm</t>
  </si>
  <si>
    <t>Utførelse av komplett muffe fra Ø180 mm til Ø160 mm</t>
  </si>
  <si>
    <t>Utførelse av komplett muffe fra Ø160 mm til Ø140 mm</t>
  </si>
  <si>
    <t>Utførelse av komplett muffe fra Ø140 mm til Ø125 mm</t>
  </si>
  <si>
    <t>Endemuffe</t>
  </si>
  <si>
    <t>Utførelse av komplett endemuffe DN80/Ø280 mm (twin)</t>
  </si>
  <si>
    <t>Utførelse av komplett endemuffe DN65/Ø250 mm (twin)</t>
  </si>
  <si>
    <t>Utførelse av komplett endemuffe DN50/Ø225 mm (twin)</t>
  </si>
  <si>
    <t>Utførelse av komplett endemuffe DN32/Ø180 mm (twin)</t>
  </si>
  <si>
    <r>
      <rPr>
        <b/>
        <sz val="10"/>
        <color theme="1"/>
        <rFont val="Arial"/>
        <family val="2"/>
      </rPr>
      <t>Endekappe</t>
    </r>
    <r>
      <rPr>
        <sz val="11"/>
        <color theme="1"/>
        <rFont val="Calibri"/>
        <family val="2"/>
        <scheme val="minor"/>
      </rPr>
      <t xml:space="preserve"> (Avslutning innv.)</t>
    </r>
  </si>
  <si>
    <t>Utførelse av komplett endekappe DN80/Ø280 mm (twin)</t>
  </si>
  <si>
    <t>Utførelse av komplett endekappe DN65/Ø250 mm (twin)</t>
  </si>
  <si>
    <t>Utførelse av komplett endekappe DN50/Ø225 mm (twin)</t>
  </si>
  <si>
    <t>Utførelse av komplett endekappe DN32/Ø180 mm (twin)</t>
  </si>
  <si>
    <t>SUM TWINRØR MUFFING</t>
  </si>
  <si>
    <t>SUM TWINRØR ANNET ARBEID</t>
  </si>
  <si>
    <t>SUM TWINRØR RØRMONTASJE</t>
  </si>
  <si>
    <t>Enhetspris (NOK)**</t>
  </si>
  <si>
    <t>SUM (NOK)***</t>
  </si>
  <si>
    <t>Totalsum for evaluering (NOK)*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</si>
</sst>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kr&quot;\ * #,##0.00_ ;_ &quot;kr&quot;\ * \-#,##0.00_ ;_ &quot;kr&quot;\ * &quot;-&quot;??_ ;_ @_ "/>
    <numFmt numFmtId="164" formatCode="_-* #,##0.00_-;\-* #,##0.00_-;_-* &quot;-&quot;??_-;_-@_-"/>
  </numFmts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i/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1"/>
      <color rgb="FF000000"/>
      <name val="Calibri"/>
      <family val="2"/>
      <scheme val="minor"/>
    </font>
    <font>
      <sz val="9"/>
      <name val="Segoe UI"/>
      <family val="2"/>
    </font>
    <font>
      <sz val="10"/>
      <name val="Arial"/>
      <family val="2"/>
    </font>
    <font>
      <sz val="11"/>
      <name val="Calibri"/>
      <family val="2"/>
      <scheme val="minor"/>
    </font>
    <font>
      <sz val="11"/>
      <color theme="1"/>
      <name val="Arial Narrow"/>
      <family val="2"/>
    </font>
    <font>
      <b/>
      <sz val="11"/>
      <name val="Arial Narrow"/>
      <family val="2"/>
    </font>
    <font>
      <b/>
      <sz val="11"/>
      <color theme="1"/>
      <name val="Arial Narrow"/>
      <family val="2"/>
    </font>
    <font>
      <sz val="11"/>
      <name val="Arial Narrow"/>
      <family val="2"/>
    </font>
    <font>
      <i/>
      <sz val="11"/>
      <color theme="1"/>
      <name val="Arial Narrow"/>
      <family val="2"/>
    </font>
    <font>
      <i/>
      <sz val="11"/>
      <name val="Arial Narrow"/>
      <family val="2"/>
    </font>
    <font>
      <sz val="11"/>
      <color rgb="FF000000"/>
      <name val="Arial Narrow"/>
      <family val="2"/>
    </font>
    <font>
      <b/>
      <sz val="11"/>
      <color rgb="FF000000"/>
      <name val="Arial Narrow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3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6" fillId="0" borderId="0" applyFont="0" applyFill="0" applyBorder="0" applyAlignment="0" applyProtection="0"/>
    <xf numFmtId="0" fontId="20" fillId="0" borderId="0"/>
  </cellStyleXfs>
  <cellXfs count="172">
    <xf numFmtId="0" fontId="0" fillId="0" borderId="0" xfId="0"/>
    <xf numFmtId="0" fontId="12" fillId="0" borderId="0" xfId="0" applyFont="1"/>
    <xf numFmtId="49" fontId="13" fillId="9" borderId="26" xfId="0" applyNumberFormat="1" applyFont="1" applyFill="1" applyBorder="1" applyAlignment="1">
      <alignment horizontal="center" vertical="center" wrapText="1"/>
    </xf>
    <xf numFmtId="0" fontId="13" fillId="9" borderId="27" xfId="0" applyFont="1" applyFill="1" applyBorder="1" applyAlignment="1">
      <alignment horizontal="left" vertical="center" wrapText="1"/>
    </xf>
    <xf numFmtId="0" fontId="13" fillId="9" borderId="28" xfId="0" applyFont="1" applyFill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/>
    </xf>
    <xf numFmtId="0" fontId="15" fillId="0" borderId="7" xfId="0" applyFont="1" applyBorder="1"/>
    <xf numFmtId="4" fontId="12" fillId="0" borderId="0" xfId="0" applyNumberFormat="1" applyFont="1"/>
    <xf numFmtId="49" fontId="14" fillId="0" borderId="30" xfId="0" applyNumberFormat="1" applyFont="1" applyBorder="1" applyAlignment="1">
      <alignment horizontal="center" vertical="center"/>
    </xf>
    <xf numFmtId="0" fontId="15" fillId="0" borderId="31" xfId="0" applyFont="1" applyBorder="1"/>
    <xf numFmtId="49" fontId="13" fillId="10" borderId="26" xfId="0" applyNumberFormat="1" applyFont="1" applyFill="1" applyBorder="1" applyAlignment="1">
      <alignment vertical="center" wrapText="1"/>
    </xf>
    <xf numFmtId="49" fontId="13" fillId="10" borderId="27" xfId="0" applyNumberFormat="1" applyFont="1" applyFill="1" applyBorder="1" applyAlignment="1">
      <alignment vertical="center" wrapText="1"/>
    </xf>
    <xf numFmtId="49" fontId="17" fillId="0" borderId="0" xfId="0" applyNumberFormat="1" applyFont="1" applyAlignment="1">
      <alignment horizontal="right" vertical="top" wrapText="1"/>
    </xf>
    <xf numFmtId="0" fontId="17" fillId="0" borderId="0" xfId="0" applyFont="1" applyAlignment="1">
      <alignment horizontal="right" vertical="top" wrapText="1"/>
    </xf>
    <xf numFmtId="0" fontId="17" fillId="0" borderId="0" xfId="0" applyFont="1" applyAlignment="1">
      <alignment horizontal="center" vertical="top" wrapText="1"/>
    </xf>
    <xf numFmtId="4" fontId="16" fillId="0" borderId="0" xfId="0" applyNumberFormat="1" applyFont="1"/>
    <xf numFmtId="49" fontId="18" fillId="0" borderId="0" xfId="0" applyNumberFormat="1" applyFont="1"/>
    <xf numFmtId="0" fontId="19" fillId="0" borderId="0" xfId="0" applyFont="1"/>
    <xf numFmtId="0" fontId="14" fillId="0" borderId="0" xfId="0" applyFont="1" applyAlignment="1">
      <alignment horizontal="center"/>
    </xf>
    <xf numFmtId="0" fontId="14" fillId="0" borderId="0" xfId="0" applyFont="1"/>
    <xf numFmtId="49" fontId="12" fillId="0" borderId="0" xfId="0" applyNumberFormat="1" applyFont="1"/>
    <xf numFmtId="49" fontId="0" fillId="0" borderId="0" xfId="0" applyNumberFormat="1"/>
    <xf numFmtId="44" fontId="16" fillId="6" borderId="32" xfId="0" applyNumberFormat="1" applyFont="1" applyFill="1" applyBorder="1"/>
    <xf numFmtId="44" fontId="16" fillId="6" borderId="29" xfId="0" applyNumberFormat="1" applyFont="1" applyFill="1" applyBorder="1"/>
    <xf numFmtId="44" fontId="13" fillId="11" borderId="28" xfId="0" applyNumberFormat="1" applyFont="1" applyFill="1" applyBorder="1" applyAlignment="1">
      <alignment horizontal="right" vertical="center" wrapText="1"/>
    </xf>
    <xf numFmtId="44" fontId="0" fillId="0" borderId="0" xfId="0" applyNumberFormat="1" applyProtection="1">
      <protection locked="0"/>
    </xf>
    <xf numFmtId="44" fontId="2" fillId="0" borderId="4" xfId="0" applyNumberFormat="1" applyFont="1" applyBorder="1" applyAlignment="1" applyProtection="1">
      <alignment vertical="center" wrapText="1"/>
      <protection locked="0"/>
    </xf>
    <xf numFmtId="44" fontId="3" fillId="8" borderId="14" xfId="0" applyNumberFormat="1" applyFont="1" applyFill="1" applyBorder="1" applyAlignment="1" applyProtection="1">
      <alignment horizontal="right" vertical="center" wrapText="1"/>
      <protection locked="0"/>
    </xf>
    <xf numFmtId="44" fontId="3" fillId="0" borderId="4" xfId="0" applyNumberFormat="1" applyFont="1" applyBorder="1" applyAlignment="1" applyProtection="1">
      <alignment horizontal="right" vertical="center" wrapText="1"/>
      <protection locked="0"/>
    </xf>
    <xf numFmtId="44" fontId="3" fillId="0" borderId="22" xfId="0" applyNumberFormat="1" applyFont="1" applyBorder="1" applyAlignment="1" applyProtection="1">
      <alignment horizontal="right" vertical="center" wrapText="1"/>
      <protection locked="0"/>
    </xf>
    <xf numFmtId="44" fontId="3" fillId="0" borderId="0" xfId="0" applyNumberFormat="1" applyFont="1" applyAlignment="1" applyProtection="1">
      <alignment horizontal="right" vertical="center" wrapText="1"/>
      <protection locked="0"/>
    </xf>
    <xf numFmtId="44" fontId="2" fillId="0" borderId="17" xfId="0" applyNumberFormat="1" applyFont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44" fontId="2" fillId="0" borderId="0" xfId="0" applyNumberFormat="1" applyFont="1" applyAlignment="1" applyProtection="1">
      <alignment vertical="center" wrapText="1"/>
      <protection locked="0"/>
    </xf>
    <xf numFmtId="44" fontId="2" fillId="0" borderId="14" xfId="0" applyNumberFormat="1" applyFont="1" applyBorder="1" applyAlignment="1" applyProtection="1">
      <alignment vertical="center" wrapText="1"/>
      <protection locked="0"/>
    </xf>
    <xf numFmtId="44" fontId="2" fillId="10" borderId="14" xfId="0" applyNumberFormat="1" applyFont="1" applyFill="1" applyBorder="1" applyAlignment="1" applyProtection="1">
      <alignment vertical="center" wrapText="1"/>
      <protection locked="0"/>
    </xf>
    <xf numFmtId="44" fontId="2" fillId="3" borderId="14" xfId="0" applyNumberFormat="1" applyFont="1" applyFill="1" applyBorder="1" applyAlignment="1" applyProtection="1">
      <alignment vertical="center" wrapText="1"/>
      <protection locked="0"/>
    </xf>
    <xf numFmtId="44" fontId="2" fillId="0" borderId="22" xfId="0" applyNumberFormat="1" applyFont="1" applyBorder="1" applyAlignment="1" applyProtection="1">
      <alignment vertical="center" wrapText="1"/>
      <protection locked="0"/>
    </xf>
    <xf numFmtId="44" fontId="0" fillId="0" borderId="17" xfId="0" applyNumberFormat="1" applyBorder="1" applyProtection="1">
      <protection locked="0"/>
    </xf>
    <xf numFmtId="44" fontId="20" fillId="6" borderId="31" xfId="2" applyNumberFormat="1" applyFill="1" applyBorder="1" applyProtection="1">
      <protection locked="0"/>
    </xf>
    <xf numFmtId="44" fontId="20" fillId="0" borderId="31" xfId="2" applyNumberFormat="1" applyBorder="1" applyProtection="1">
      <protection locked="0"/>
    </xf>
    <xf numFmtId="44" fontId="20" fillId="10" borderId="31" xfId="2" applyNumberFormat="1" applyFill="1" applyBorder="1" applyProtection="1">
      <protection locked="0"/>
    </xf>
    <xf numFmtId="0" fontId="20" fillId="0" borderId="31" xfId="2" applyBorder="1"/>
    <xf numFmtId="44" fontId="20" fillId="0" borderId="31" xfId="2" applyNumberFormat="1" applyBorder="1"/>
    <xf numFmtId="0" fontId="21" fillId="0" borderId="31" xfId="2" applyFont="1" applyBorder="1"/>
    <xf numFmtId="0" fontId="21" fillId="10" borderId="31" xfId="2" applyFont="1" applyFill="1" applyBorder="1"/>
    <xf numFmtId="0" fontId="20" fillId="10" borderId="31" xfId="2" applyFill="1" applyBorder="1"/>
    <xf numFmtId="44" fontId="20" fillId="10" borderId="31" xfId="2" applyNumberFormat="1" applyFill="1" applyBorder="1"/>
    <xf numFmtId="0" fontId="0" fillId="0" borderId="0" xfId="0" applyAlignment="1">
      <alignment horizontal="center"/>
    </xf>
    <xf numFmtId="44" fontId="0" fillId="0" borderId="0" xfId="0" applyNumberFormat="1"/>
    <xf numFmtId="44" fontId="0" fillId="0" borderId="0" xfId="0" applyNumberFormat="1" applyAlignment="1">
      <alignment horizontal="right"/>
    </xf>
    <xf numFmtId="44" fontId="4" fillId="5" borderId="15" xfId="0" applyNumberFormat="1" applyFont="1" applyFill="1" applyBorder="1" applyAlignment="1">
      <alignment horizontal="right" vertical="center" wrapText="1"/>
    </xf>
    <xf numFmtId="0" fontId="20" fillId="0" borderId="31" xfId="2" applyBorder="1" applyAlignment="1">
      <alignment wrapText="1"/>
    </xf>
    <xf numFmtId="0" fontId="21" fillId="0" borderId="31" xfId="2" applyFont="1" applyBorder="1" applyAlignment="1">
      <alignment wrapText="1"/>
    </xf>
    <xf numFmtId="0" fontId="22" fillId="0" borderId="31" xfId="2" applyFont="1" applyBorder="1"/>
    <xf numFmtId="0" fontId="21" fillId="6" borderId="31" xfId="2" applyFont="1" applyFill="1" applyBorder="1"/>
    <xf numFmtId="0" fontId="20" fillId="6" borderId="31" xfId="2" applyFill="1" applyBorder="1"/>
    <xf numFmtId="44" fontId="20" fillId="6" borderId="31" xfId="2" applyNumberFormat="1" applyFill="1" applyBorder="1"/>
    <xf numFmtId="0" fontId="4" fillId="0" borderId="3" xfId="0" applyFont="1" applyBorder="1" applyAlignment="1">
      <alignment vertical="center" wrapText="1"/>
    </xf>
    <xf numFmtId="0" fontId="2" fillId="0" borderId="21" xfId="0" applyFont="1" applyBorder="1" applyAlignment="1">
      <alignment vertical="center" wrapText="1"/>
    </xf>
    <xf numFmtId="0" fontId="2" fillId="0" borderId="22" xfId="0" applyFont="1" applyBorder="1" applyAlignment="1">
      <alignment vertical="center" wrapText="1"/>
    </xf>
    <xf numFmtId="0" fontId="2" fillId="0" borderId="22" xfId="0" applyFont="1" applyBorder="1" applyAlignment="1">
      <alignment horizontal="center" wrapText="1"/>
    </xf>
    <xf numFmtId="44" fontId="2" fillId="0" borderId="22" xfId="0" applyNumberFormat="1" applyFont="1" applyBorder="1" applyAlignment="1">
      <alignment horizontal="right" vertical="center" wrapText="1"/>
    </xf>
    <xf numFmtId="0" fontId="4" fillId="10" borderId="13" xfId="0" applyFont="1" applyFill="1" applyBorder="1" applyAlignment="1">
      <alignment vertical="center" wrapText="1"/>
    </xf>
    <xf numFmtId="0" fontId="2" fillId="10" borderId="14" xfId="0" applyFont="1" applyFill="1" applyBorder="1" applyAlignment="1">
      <alignment vertical="center" wrapText="1"/>
    </xf>
    <xf numFmtId="0" fontId="2" fillId="10" borderId="14" xfId="0" applyFont="1" applyFill="1" applyBorder="1" applyAlignment="1">
      <alignment horizontal="center" wrapText="1"/>
    </xf>
    <xf numFmtId="44" fontId="4" fillId="10" borderId="15" xfId="1" applyNumberFormat="1" applyFont="1" applyFill="1" applyBorder="1" applyAlignment="1" applyProtection="1">
      <alignment horizontal="right" vertical="center" wrapText="1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wrapText="1"/>
    </xf>
    <xf numFmtId="44" fontId="4" fillId="0" borderId="0" xfId="1" applyNumberFormat="1" applyFont="1" applyBorder="1" applyAlignment="1" applyProtection="1">
      <alignment horizontal="right" vertical="center" wrapText="1"/>
    </xf>
    <xf numFmtId="0" fontId="4" fillId="3" borderId="13" xfId="0" applyFont="1" applyFill="1" applyBorder="1" applyAlignment="1">
      <alignment vertical="center" wrapText="1"/>
    </xf>
    <xf numFmtId="0" fontId="2" fillId="3" borderId="14" xfId="0" applyFont="1" applyFill="1" applyBorder="1" applyAlignment="1">
      <alignment vertical="center" wrapText="1"/>
    </xf>
    <xf numFmtId="0" fontId="2" fillId="3" borderId="14" xfId="0" applyFont="1" applyFill="1" applyBorder="1" applyAlignment="1">
      <alignment horizontal="center" wrapText="1"/>
    </xf>
    <xf numFmtId="44" fontId="8" fillId="3" borderId="15" xfId="0" applyNumberFormat="1" applyFont="1" applyFill="1" applyBorder="1" applyAlignment="1">
      <alignment horizontal="right" vertical="center" wrapText="1"/>
    </xf>
    <xf numFmtId="44" fontId="3" fillId="0" borderId="15" xfId="0" applyNumberFormat="1" applyFont="1" applyBorder="1" applyAlignment="1">
      <alignment horizontal="right"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14" xfId="0" applyFont="1" applyBorder="1" applyAlignment="1">
      <alignment horizont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wrapText="1"/>
    </xf>
    <xf numFmtId="44" fontId="2" fillId="0" borderId="4" xfId="0" applyNumberFormat="1" applyFont="1" applyBorder="1" applyAlignment="1">
      <alignment vertical="center" wrapText="1"/>
    </xf>
    <xf numFmtId="44" fontId="3" fillId="0" borderId="4" xfId="0" applyNumberFormat="1" applyFont="1" applyBorder="1" applyAlignment="1">
      <alignment horizontal="right" vertical="center" wrapText="1"/>
    </xf>
    <xf numFmtId="0" fontId="3" fillId="0" borderId="21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44" fontId="2" fillId="0" borderId="4" xfId="0" applyNumberFormat="1" applyFont="1" applyBorder="1" applyAlignment="1">
      <alignment horizontal="right" vertical="center" wrapText="1"/>
    </xf>
    <xf numFmtId="44" fontId="2" fillId="0" borderId="0" xfId="0" applyNumberFormat="1" applyFont="1" applyAlignment="1">
      <alignment horizontal="right" vertical="center" wrapText="1"/>
    </xf>
    <xf numFmtId="0" fontId="11" fillId="0" borderId="16" xfId="0" applyFont="1" applyBorder="1" applyAlignment="1">
      <alignment wrapText="1"/>
    </xf>
    <xf numFmtId="0" fontId="0" fillId="0" borderId="17" xfId="0" applyBorder="1"/>
    <xf numFmtId="0" fontId="0" fillId="0" borderId="17" xfId="0" applyBorder="1" applyAlignment="1">
      <alignment horizontal="center"/>
    </xf>
    <xf numFmtId="44" fontId="0" fillId="0" borderId="15" xfId="0" applyNumberFormat="1" applyBorder="1" applyAlignment="1">
      <alignment horizontal="right"/>
    </xf>
    <xf numFmtId="0" fontId="4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4" xfId="0" applyFont="1" applyBorder="1" applyAlignment="1">
      <alignment horizontal="center" wrapText="1"/>
    </xf>
    <xf numFmtId="44" fontId="2" fillId="0" borderId="15" xfId="0" applyNumberFormat="1" applyFont="1" applyBorder="1" applyAlignment="1">
      <alignment horizontal="right" vertical="center" wrapText="1"/>
    </xf>
    <xf numFmtId="44" fontId="3" fillId="0" borderId="0" xfId="0" applyNumberFormat="1" applyFont="1" applyAlignment="1">
      <alignment horizontal="right" vertical="center" wrapText="1"/>
    </xf>
    <xf numFmtId="0" fontId="2" fillId="0" borderId="17" xfId="0" applyFont="1" applyBorder="1" applyAlignment="1">
      <alignment horizontal="center" wrapText="1"/>
    </xf>
    <xf numFmtId="44" fontId="3" fillId="0" borderId="5" xfId="0" applyNumberFormat="1" applyFont="1" applyBorder="1" applyAlignment="1">
      <alignment horizontal="right" vertical="center" wrapText="1"/>
    </xf>
    <xf numFmtId="44" fontId="3" fillId="0" borderId="12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1" xfId="0" applyFont="1" applyBorder="1" applyAlignment="1">
      <alignment vertical="center" wrapText="1"/>
    </xf>
    <xf numFmtId="0" fontId="11" fillId="0" borderId="0" xfId="0" applyFont="1"/>
    <xf numFmtId="0" fontId="10" fillId="6" borderId="3" xfId="0" applyFont="1" applyFill="1" applyBorder="1" applyAlignment="1">
      <alignment vertical="center" wrapText="1"/>
    </xf>
    <xf numFmtId="0" fontId="10" fillId="6" borderId="4" xfId="0" applyFont="1" applyFill="1" applyBorder="1" applyAlignment="1">
      <alignment vertical="center" wrapText="1"/>
    </xf>
    <xf numFmtId="0" fontId="3" fillId="6" borderId="3" xfId="0" applyFont="1" applyFill="1" applyBorder="1" applyAlignment="1">
      <alignment vertical="center" wrapText="1"/>
    </xf>
    <xf numFmtId="0" fontId="3" fillId="6" borderId="4" xfId="0" applyFont="1" applyFill="1" applyBorder="1" applyAlignment="1">
      <alignment vertical="center" wrapText="1"/>
    </xf>
    <xf numFmtId="0" fontId="3" fillId="0" borderId="22" xfId="0" applyFont="1" applyBorder="1" applyAlignment="1">
      <alignment horizontal="center" wrapText="1"/>
    </xf>
    <xf numFmtId="44" fontId="3" fillId="0" borderId="24" xfId="0" applyNumberFormat="1" applyFont="1" applyBorder="1" applyAlignment="1">
      <alignment horizontal="right" vertical="center" wrapText="1"/>
    </xf>
    <xf numFmtId="0" fontId="1" fillId="0" borderId="0" xfId="0" applyFont="1"/>
    <xf numFmtId="0" fontId="3" fillId="2" borderId="18" xfId="0" applyFont="1" applyFill="1" applyBorder="1" applyAlignment="1">
      <alignment vertical="center" wrapText="1"/>
    </xf>
    <xf numFmtId="0" fontId="3" fillId="2" borderId="19" xfId="0" applyFont="1" applyFill="1" applyBorder="1" applyAlignment="1">
      <alignment vertical="center" wrapText="1"/>
    </xf>
    <xf numFmtId="0" fontId="3" fillId="2" borderId="19" xfId="0" applyFont="1" applyFill="1" applyBorder="1" applyAlignment="1">
      <alignment horizontal="center" wrapText="1"/>
    </xf>
    <xf numFmtId="44" fontId="3" fillId="2" borderId="19" xfId="0" applyNumberFormat="1" applyFont="1" applyFill="1" applyBorder="1" applyAlignment="1">
      <alignment vertical="center" wrapText="1"/>
    </xf>
    <xf numFmtId="44" fontId="3" fillId="2" borderId="20" xfId="0" applyNumberFormat="1" applyFont="1" applyFill="1" applyBorder="1" applyAlignment="1">
      <alignment horizontal="right" vertical="center" wrapText="1"/>
    </xf>
    <xf numFmtId="0" fontId="4" fillId="3" borderId="8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horizontal="center" wrapText="1"/>
    </xf>
    <xf numFmtId="44" fontId="2" fillId="3" borderId="4" xfId="0" applyNumberFormat="1" applyFont="1" applyFill="1" applyBorder="1" applyAlignment="1">
      <alignment vertical="center" wrapText="1"/>
    </xf>
    <xf numFmtId="44" fontId="8" fillId="3" borderId="9" xfId="0" applyNumberFormat="1" applyFont="1" applyFill="1" applyBorder="1" applyAlignment="1">
      <alignment horizontal="right" vertical="center" wrapText="1"/>
    </xf>
    <xf numFmtId="0" fontId="0" fillId="0" borderId="0" xfId="0" applyAlignment="1">
      <alignment vertical="center"/>
    </xf>
    <xf numFmtId="0" fontId="2" fillId="0" borderId="8" xfId="0" applyFont="1" applyBorder="1" applyAlignment="1">
      <alignment vertical="center" wrapText="1"/>
    </xf>
    <xf numFmtId="44" fontId="2" fillId="0" borderId="9" xfId="0" applyNumberFormat="1" applyFont="1" applyBorder="1" applyAlignment="1">
      <alignment horizontal="right" vertical="center" wrapText="1"/>
    </xf>
    <xf numFmtId="0" fontId="4" fillId="0" borderId="8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1" xfId="0" applyFont="1" applyBorder="1" applyAlignment="1">
      <alignment horizontal="center" wrapText="1"/>
    </xf>
    <xf numFmtId="44" fontId="2" fillId="0" borderId="11" xfId="0" applyNumberFormat="1" applyFont="1" applyBorder="1" applyAlignment="1">
      <alignment vertical="center" wrapText="1"/>
    </xf>
    <xf numFmtId="44" fontId="2" fillId="0" borderId="12" xfId="0" applyNumberFormat="1" applyFont="1" applyBorder="1" applyAlignment="1">
      <alignment horizontal="right" vertical="center" wrapText="1"/>
    </xf>
    <xf numFmtId="0" fontId="9" fillId="0" borderId="3" xfId="0" applyFont="1" applyBorder="1" applyAlignment="1">
      <alignment horizontal="justify" vertical="center" wrapText="1"/>
    </xf>
    <xf numFmtId="44" fontId="3" fillId="0" borderId="4" xfId="0" applyNumberFormat="1" applyFont="1" applyBorder="1" applyAlignment="1">
      <alignment vertical="center" wrapText="1"/>
    </xf>
    <xf numFmtId="44" fontId="3" fillId="0" borderId="23" xfId="0" applyNumberFormat="1" applyFont="1" applyBorder="1" applyAlignment="1">
      <alignment vertical="center" wrapText="1"/>
    </xf>
    <xf numFmtId="0" fontId="0" fillId="0" borderId="0" xfId="0" applyAlignment="1">
      <alignment horizontal="right"/>
    </xf>
    <xf numFmtId="0" fontId="3" fillId="2" borderId="20" xfId="0" applyFont="1" applyFill="1" applyBorder="1" applyAlignment="1">
      <alignment horizontal="right" vertical="center" wrapText="1"/>
    </xf>
    <xf numFmtId="164" fontId="4" fillId="0" borderId="0" xfId="1" applyFont="1" applyBorder="1" applyAlignment="1" applyProtection="1">
      <alignment horizontal="right" vertical="center" wrapText="1"/>
    </xf>
    <xf numFmtId="0" fontId="4" fillId="0" borderId="14" xfId="0" applyFont="1" applyBorder="1" applyAlignment="1">
      <alignment vertical="center" wrapText="1"/>
    </xf>
    <xf numFmtId="0" fontId="2" fillId="0" borderId="17" xfId="0" applyFont="1" applyBorder="1" applyAlignment="1">
      <alignment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21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3" fillId="0" borderId="14" xfId="0" applyFont="1" applyBorder="1" applyAlignment="1">
      <alignment horizontal="right" vertical="center" wrapText="1"/>
    </xf>
    <xf numFmtId="0" fontId="4" fillId="7" borderId="13" xfId="0" applyFont="1" applyFill="1" applyBorder="1" applyAlignment="1">
      <alignment vertical="center" wrapText="1"/>
    </xf>
    <xf numFmtId="0" fontId="4" fillId="7" borderId="14" xfId="0" applyFont="1" applyFill="1" applyBorder="1" applyAlignment="1">
      <alignment vertical="center" wrapText="1"/>
    </xf>
    <xf numFmtId="0" fontId="2" fillId="7" borderId="14" xfId="0" applyFont="1" applyFill="1" applyBorder="1" applyAlignment="1">
      <alignment vertical="center" wrapText="1"/>
    </xf>
    <xf numFmtId="44" fontId="4" fillId="7" borderId="15" xfId="1" applyNumberFormat="1" applyFont="1" applyFill="1" applyBorder="1" applyAlignment="1" applyProtection="1">
      <alignment horizontal="right" vertical="center" wrapText="1"/>
    </xf>
    <xf numFmtId="0" fontId="3" fillId="0" borderId="3" xfId="0" applyFont="1" applyBorder="1" applyAlignment="1">
      <alignment vertical="center"/>
    </xf>
    <xf numFmtId="0" fontId="3" fillId="0" borderId="5" xfId="0" applyFont="1" applyBorder="1" applyAlignment="1">
      <alignment vertical="center" wrapText="1"/>
    </xf>
    <xf numFmtId="0" fontId="3" fillId="0" borderId="25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10" fillId="0" borderId="14" xfId="0" applyFont="1" applyBorder="1" applyAlignment="1">
      <alignment vertical="center" wrapText="1"/>
    </xf>
    <xf numFmtId="0" fontId="0" fillId="6" borderId="0" xfId="0" applyFill="1"/>
    <xf numFmtId="164" fontId="4" fillId="0" borderId="0" xfId="1" applyFont="1" applyFill="1" applyBorder="1" applyAlignment="1" applyProtection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3" fillId="0" borderId="14" xfId="0" applyFont="1" applyBorder="1" applyAlignment="1" applyProtection="1">
      <alignment horizontal="right" vertical="center" wrapText="1"/>
      <protection locked="0"/>
    </xf>
    <xf numFmtId="0" fontId="2" fillId="7" borderId="14" xfId="0" applyFont="1" applyFill="1" applyBorder="1" applyAlignment="1" applyProtection="1">
      <alignment vertical="center" wrapText="1"/>
      <protection locked="0"/>
    </xf>
    <xf numFmtId="0" fontId="2" fillId="0" borderId="17" xfId="0" applyFont="1" applyBorder="1" applyAlignment="1" applyProtection="1">
      <alignment vertical="center" wrapText="1"/>
      <protection locked="0"/>
    </xf>
    <xf numFmtId="0" fontId="4" fillId="5" borderId="16" xfId="0" applyFont="1" applyFill="1" applyBorder="1" applyAlignment="1">
      <alignment vertical="center" wrapText="1"/>
    </xf>
    <xf numFmtId="0" fontId="4" fillId="5" borderId="17" xfId="0" applyFont="1" applyFill="1" applyBorder="1" applyAlignment="1">
      <alignment vertical="center" wrapText="1"/>
    </xf>
    <xf numFmtId="0" fontId="4" fillId="5" borderId="14" xfId="0" applyFont="1" applyFill="1" applyBorder="1" applyAlignment="1">
      <alignment vertical="center" wrapText="1"/>
    </xf>
    <xf numFmtId="49" fontId="5" fillId="4" borderId="16" xfId="0" applyNumberFormat="1" applyFont="1" applyFill="1" applyBorder="1" applyAlignment="1">
      <alignment horizontal="left" vertical="center" wrapText="1"/>
    </xf>
    <xf numFmtId="49" fontId="5" fillId="4" borderId="17" xfId="0" applyNumberFormat="1" applyFont="1" applyFill="1" applyBorder="1" applyAlignment="1">
      <alignment horizontal="left" vertical="center" wrapText="1"/>
    </xf>
    <xf numFmtId="49" fontId="5" fillId="4" borderId="15" xfId="0" applyNumberFormat="1" applyFont="1" applyFill="1" applyBorder="1" applyAlignment="1">
      <alignment horizontal="left" vertical="center" wrapText="1"/>
    </xf>
    <xf numFmtId="49" fontId="19" fillId="0" borderId="0" xfId="0" applyNumberFormat="1" applyFont="1" applyAlignment="1">
      <alignment wrapText="1"/>
    </xf>
    <xf numFmtId="0" fontId="12" fillId="0" borderId="0" xfId="0" applyFont="1"/>
  </cellXfs>
  <cellStyles count="3">
    <cellStyle name="Komma" xfId="1" builtinId="3"/>
    <cellStyle name="Normal" xfId="0" builtinId="0"/>
    <cellStyle name="Normal 2" xfId="2" xr:uid="{BFBB5B3D-FA1F-4307-B413-399934C97AFA}"/>
  </cellStyles>
  <dxfs count="8"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1171575</xdr:colOff>
      <xdr:row>12</xdr:row>
      <xdr:rowOff>81274</xdr:rowOff>
    </xdr:from>
    <xdr:to>
      <xdr:col>2</xdr:col>
      <xdr:colOff>2820035</xdr:colOff>
      <xdr:row>16</xdr:row>
      <xdr:rowOff>146050</xdr:rowOff>
    </xdr:to>
    <xdr:pic>
      <xdr:nvPicPr>
        <xdr:cNvPr id="3" name="Bilde 2">
          <a:extLst>
            <a:ext uri="{FF2B5EF4-FFF2-40B4-BE49-F238E27FC236}">
              <a16:creationId xmlns:a16="http://schemas.microsoft.com/office/drawing/2014/main" id="{004F90E0-E466-65AB-E970-79FE0E84FE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5575" y="2976874"/>
          <a:ext cx="1648460" cy="84582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03290C-9DDF-4B58-A254-7F04A0E6D1D9}">
  <dimension ref="A1:H471"/>
  <sheetViews>
    <sheetView tabSelected="1" zoomScaleNormal="100" workbookViewId="0">
      <pane xSplit="1" ySplit="4" topLeftCell="B5" activePane="bottomRight" state="frozen"/>
      <selection pane="topRight" activeCell="B1" sqref="B1"/>
      <selection pane="bottomLeft" activeCell="A8" sqref="A8"/>
      <selection pane="bottomRight" activeCell="G4" sqref="G4"/>
    </sheetView>
  </sheetViews>
  <sheetFormatPr baseColWidth="10" defaultColWidth="11.42578125" defaultRowHeight="15" x14ac:dyDescent="0.25"/>
  <cols>
    <col min="1" max="1" width="2.5703125" customWidth="1"/>
    <col min="2" max="2" width="55" customWidth="1"/>
    <col min="4" max="4" width="11.42578125" style="48"/>
    <col min="5" max="5" width="17" style="49" customWidth="1"/>
    <col min="6" max="6" width="16.140625" style="50" customWidth="1"/>
  </cols>
  <sheetData>
    <row r="1" spans="1:8" ht="15.75" thickBot="1" x14ac:dyDescent="0.3">
      <c r="A1" s="115"/>
    </row>
    <row r="2" spans="1:8" ht="15" customHeight="1" thickBot="1" x14ac:dyDescent="0.3">
      <c r="B2" s="167" t="s">
        <v>250</v>
      </c>
      <c r="C2" s="168"/>
      <c r="D2" s="168"/>
      <c r="E2" s="168"/>
      <c r="F2" s="169"/>
    </row>
    <row r="3" spans="1:8" ht="15" customHeight="1" thickBot="1" x14ac:dyDescent="0.3"/>
    <row r="4" spans="1:8" ht="26.25" thickBot="1" x14ac:dyDescent="0.3">
      <c r="B4" s="116" t="s">
        <v>0</v>
      </c>
      <c r="C4" s="117" t="s">
        <v>1</v>
      </c>
      <c r="D4" s="118" t="s">
        <v>239</v>
      </c>
      <c r="E4" s="119" t="s">
        <v>345</v>
      </c>
      <c r="F4" s="120" t="s">
        <v>346</v>
      </c>
    </row>
    <row r="5" spans="1:8" ht="15.75" thickBot="1" x14ac:dyDescent="0.3">
      <c r="B5" s="121" t="s">
        <v>2</v>
      </c>
      <c r="C5" s="122"/>
      <c r="D5" s="123"/>
      <c r="E5" s="124"/>
      <c r="F5" s="125" t="e">
        <f>F233</f>
        <v>#VALUE!</v>
      </c>
      <c r="H5" s="126"/>
    </row>
    <row r="6" spans="1:8" ht="15.75" thickBot="1" x14ac:dyDescent="0.3">
      <c r="B6" s="127"/>
      <c r="C6" s="80"/>
      <c r="D6" s="81"/>
      <c r="E6" s="82"/>
      <c r="F6" s="128"/>
    </row>
    <row r="7" spans="1:8" ht="15.75" thickBot="1" x14ac:dyDescent="0.3">
      <c r="B7" s="129" t="s">
        <v>3</v>
      </c>
      <c r="C7" s="80"/>
      <c r="D7" s="81"/>
      <c r="E7" s="82"/>
      <c r="F7" s="128"/>
    </row>
    <row r="8" spans="1:8" ht="15.75" thickBot="1" x14ac:dyDescent="0.3">
      <c r="B8" s="130"/>
      <c r="C8" s="131"/>
      <c r="D8" s="132"/>
      <c r="E8" s="133"/>
      <c r="F8" s="134"/>
    </row>
    <row r="9" spans="1:8" ht="39" customHeight="1" thickBot="1" x14ac:dyDescent="0.3">
      <c r="B9" s="135" t="s">
        <v>4</v>
      </c>
      <c r="C9" s="77" t="s">
        <v>5</v>
      </c>
      <c r="D9" s="106"/>
      <c r="E9" s="136" t="s">
        <v>5</v>
      </c>
      <c r="F9" s="137" t="s">
        <v>5</v>
      </c>
    </row>
    <row r="10" spans="1:8" ht="15.75" thickBot="1" x14ac:dyDescent="0.3">
      <c r="B10" s="86" t="s">
        <v>6</v>
      </c>
      <c r="C10" s="87" t="s">
        <v>7</v>
      </c>
      <c r="D10" s="78">
        <v>1</v>
      </c>
      <c r="E10" s="27" t="s">
        <v>249</v>
      </c>
      <c r="F10" s="75" t="e">
        <f>D10*E10</f>
        <v>#VALUE!</v>
      </c>
    </row>
    <row r="11" spans="1:8" ht="15.75" thickBot="1" x14ac:dyDescent="0.3">
      <c r="B11" s="76" t="s">
        <v>8</v>
      </c>
      <c r="C11" s="77" t="s">
        <v>7</v>
      </c>
      <c r="D11" s="78">
        <v>1</v>
      </c>
      <c r="E11" s="27" t="s">
        <v>249</v>
      </c>
      <c r="F11" s="75" t="e">
        <f t="shared" ref="F11:F18" si="0">D11*E11</f>
        <v>#VALUE!</v>
      </c>
    </row>
    <row r="12" spans="1:8" ht="15.75" thickBot="1" x14ac:dyDescent="0.3">
      <c r="B12" s="76" t="s">
        <v>9</v>
      </c>
      <c r="C12" s="77" t="s">
        <v>7</v>
      </c>
      <c r="D12" s="78">
        <v>30</v>
      </c>
      <c r="E12" s="27" t="s">
        <v>249</v>
      </c>
      <c r="F12" s="75" t="e">
        <f t="shared" si="0"/>
        <v>#VALUE!</v>
      </c>
    </row>
    <row r="13" spans="1:8" ht="15.75" thickBot="1" x14ac:dyDescent="0.3">
      <c r="B13" s="76" t="s">
        <v>10</v>
      </c>
      <c r="C13" s="77" t="s">
        <v>7</v>
      </c>
      <c r="D13" s="78">
        <v>30</v>
      </c>
      <c r="E13" s="27" t="s">
        <v>249</v>
      </c>
      <c r="F13" s="75" t="e">
        <f t="shared" si="0"/>
        <v>#VALUE!</v>
      </c>
    </row>
    <row r="14" spans="1:8" ht="15.75" thickBot="1" x14ac:dyDescent="0.3">
      <c r="B14" s="76" t="s">
        <v>11</v>
      </c>
      <c r="C14" s="77" t="s">
        <v>7</v>
      </c>
      <c r="D14" s="78">
        <v>30</v>
      </c>
      <c r="E14" s="27" t="s">
        <v>249</v>
      </c>
      <c r="F14" s="75" t="e">
        <f t="shared" si="0"/>
        <v>#VALUE!</v>
      </c>
    </row>
    <row r="15" spans="1:8" ht="15.75" thickBot="1" x14ac:dyDescent="0.3">
      <c r="B15" s="76" t="s">
        <v>12</v>
      </c>
      <c r="C15" s="77" t="s">
        <v>7</v>
      </c>
      <c r="D15" s="78">
        <v>30</v>
      </c>
      <c r="E15" s="27" t="s">
        <v>249</v>
      </c>
      <c r="F15" s="75" t="e">
        <f t="shared" si="0"/>
        <v>#VALUE!</v>
      </c>
    </row>
    <row r="16" spans="1:8" ht="15.75" thickBot="1" x14ac:dyDescent="0.3">
      <c r="B16" s="76" t="s">
        <v>13</v>
      </c>
      <c r="C16" s="77" t="s">
        <v>7</v>
      </c>
      <c r="D16" s="78">
        <v>30</v>
      </c>
      <c r="E16" s="27" t="s">
        <v>249</v>
      </c>
      <c r="F16" s="75" t="e">
        <f t="shared" si="0"/>
        <v>#VALUE!</v>
      </c>
    </row>
    <row r="17" spans="2:6" ht="15.75" thickBot="1" x14ac:dyDescent="0.3">
      <c r="B17" s="76" t="s">
        <v>14</v>
      </c>
      <c r="C17" s="77" t="s">
        <v>7</v>
      </c>
      <c r="D17" s="78">
        <v>30</v>
      </c>
      <c r="E17" s="27" t="s">
        <v>249</v>
      </c>
      <c r="F17" s="75" t="e">
        <f t="shared" si="0"/>
        <v>#VALUE!</v>
      </c>
    </row>
    <row r="18" spans="2:6" ht="15.75" thickBot="1" x14ac:dyDescent="0.3">
      <c r="B18" s="76" t="s">
        <v>15</v>
      </c>
      <c r="C18" s="77" t="s">
        <v>7</v>
      </c>
      <c r="D18" s="78">
        <v>30</v>
      </c>
      <c r="E18" s="27" t="s">
        <v>249</v>
      </c>
      <c r="F18" s="75" t="e">
        <f t="shared" si="0"/>
        <v>#VALUE!</v>
      </c>
    </row>
    <row r="19" spans="2:6" ht="15.75" thickBot="1" x14ac:dyDescent="0.3">
      <c r="B19" s="79"/>
      <c r="C19" s="80"/>
      <c r="D19" s="81"/>
      <c r="E19" s="26"/>
      <c r="F19" s="75"/>
    </row>
    <row r="20" spans="2:6" ht="26.25" thickBot="1" x14ac:dyDescent="0.3">
      <c r="B20" s="58" t="s">
        <v>16</v>
      </c>
      <c r="C20" s="77" t="s">
        <v>7</v>
      </c>
      <c r="D20" s="78">
        <v>30</v>
      </c>
      <c r="E20" s="27" t="s">
        <v>249</v>
      </c>
      <c r="F20" s="75" t="e">
        <f>D20*E20</f>
        <v>#VALUE!</v>
      </c>
    </row>
    <row r="21" spans="2:6" ht="15.75" thickBot="1" x14ac:dyDescent="0.3">
      <c r="B21" s="79"/>
      <c r="C21" s="80"/>
      <c r="D21" s="81"/>
      <c r="E21" s="26"/>
      <c r="F21" s="75"/>
    </row>
    <row r="22" spans="2:6" ht="15.75" thickBot="1" x14ac:dyDescent="0.3">
      <c r="B22" s="58" t="s">
        <v>17</v>
      </c>
      <c r="C22" s="80"/>
      <c r="D22" s="81"/>
      <c r="E22" s="26"/>
      <c r="F22" s="75"/>
    </row>
    <row r="23" spans="2:6" ht="15.75" thickBot="1" x14ac:dyDescent="0.3">
      <c r="B23" s="79"/>
      <c r="C23" s="80"/>
      <c r="D23" s="81"/>
      <c r="E23" s="26"/>
      <c r="F23" s="75"/>
    </row>
    <row r="24" spans="2:6" ht="15.75" thickBot="1" x14ac:dyDescent="0.3">
      <c r="B24" s="76" t="s">
        <v>6</v>
      </c>
      <c r="C24" s="77" t="s">
        <v>7</v>
      </c>
      <c r="D24" s="78">
        <v>1</v>
      </c>
      <c r="E24" s="27" t="s">
        <v>249</v>
      </c>
      <c r="F24" s="75" t="e">
        <f t="shared" ref="F24:F29" si="1">D24*E24</f>
        <v>#VALUE!</v>
      </c>
    </row>
    <row r="25" spans="2:6" ht="15.75" thickBot="1" x14ac:dyDescent="0.3">
      <c r="B25" s="76" t="s">
        <v>8</v>
      </c>
      <c r="C25" s="77" t="s">
        <v>7</v>
      </c>
      <c r="D25" s="78">
        <v>1</v>
      </c>
      <c r="E25" s="27" t="s">
        <v>249</v>
      </c>
      <c r="F25" s="75" t="e">
        <f t="shared" si="1"/>
        <v>#VALUE!</v>
      </c>
    </row>
    <row r="26" spans="2:6" ht="15.75" thickBot="1" x14ac:dyDescent="0.3">
      <c r="B26" s="76" t="s">
        <v>9</v>
      </c>
      <c r="C26" s="77" t="s">
        <v>7</v>
      </c>
      <c r="D26" s="78">
        <v>6</v>
      </c>
      <c r="E26" s="27" t="s">
        <v>249</v>
      </c>
      <c r="F26" s="75" t="e">
        <f t="shared" si="1"/>
        <v>#VALUE!</v>
      </c>
    </row>
    <row r="27" spans="2:6" ht="15.75" thickBot="1" x14ac:dyDescent="0.3">
      <c r="B27" s="76" t="s">
        <v>10</v>
      </c>
      <c r="C27" s="77" t="s">
        <v>7</v>
      </c>
      <c r="D27" s="78">
        <v>6</v>
      </c>
      <c r="E27" s="27" t="s">
        <v>249</v>
      </c>
      <c r="F27" s="75" t="e">
        <f t="shared" si="1"/>
        <v>#VALUE!</v>
      </c>
    </row>
    <row r="28" spans="2:6" ht="15.75" thickBot="1" x14ac:dyDescent="0.3">
      <c r="B28" s="76" t="s">
        <v>11</v>
      </c>
      <c r="C28" s="77" t="s">
        <v>7</v>
      </c>
      <c r="D28" s="78">
        <v>6</v>
      </c>
      <c r="E28" s="27" t="s">
        <v>249</v>
      </c>
      <c r="F28" s="75" t="e">
        <f t="shared" si="1"/>
        <v>#VALUE!</v>
      </c>
    </row>
    <row r="29" spans="2:6" ht="15.75" thickBot="1" x14ac:dyDescent="0.3">
      <c r="B29" s="76" t="s">
        <v>13</v>
      </c>
      <c r="C29" s="77" t="s">
        <v>7</v>
      </c>
      <c r="D29" s="78">
        <v>6</v>
      </c>
      <c r="E29" s="27" t="s">
        <v>249</v>
      </c>
      <c r="F29" s="75" t="e">
        <f t="shared" si="1"/>
        <v>#VALUE!</v>
      </c>
    </row>
    <row r="30" spans="2:6" ht="15.75" thickBot="1" x14ac:dyDescent="0.3">
      <c r="B30" s="79"/>
      <c r="C30" s="80"/>
      <c r="D30" s="81"/>
      <c r="E30" s="26"/>
      <c r="F30" s="75"/>
    </row>
    <row r="31" spans="2:6" ht="15.75" thickBot="1" x14ac:dyDescent="0.3">
      <c r="B31" s="58" t="s">
        <v>18</v>
      </c>
      <c r="C31" s="80"/>
      <c r="D31" s="81"/>
      <c r="E31" s="26"/>
      <c r="F31" s="75"/>
    </row>
    <row r="32" spans="2:6" ht="15.75" thickBot="1" x14ac:dyDescent="0.3">
      <c r="B32" s="79"/>
      <c r="C32" s="80"/>
      <c r="D32" s="81"/>
      <c r="E32" s="26"/>
      <c r="F32" s="75"/>
    </row>
    <row r="33" spans="2:6" ht="15.75" thickBot="1" x14ac:dyDescent="0.3">
      <c r="B33" s="76" t="s">
        <v>6</v>
      </c>
      <c r="C33" s="77" t="s">
        <v>7</v>
      </c>
      <c r="D33" s="78">
        <v>1</v>
      </c>
      <c r="E33" s="27" t="s">
        <v>249</v>
      </c>
      <c r="F33" s="75" t="e">
        <f t="shared" ref="F33:F41" si="2">D33*E33</f>
        <v>#VALUE!</v>
      </c>
    </row>
    <row r="34" spans="2:6" ht="15.75" thickBot="1" x14ac:dyDescent="0.3">
      <c r="B34" s="76" t="s">
        <v>8</v>
      </c>
      <c r="C34" s="77" t="s">
        <v>7</v>
      </c>
      <c r="D34" s="78">
        <v>1</v>
      </c>
      <c r="E34" s="27" t="s">
        <v>249</v>
      </c>
      <c r="F34" s="75" t="e">
        <f t="shared" si="2"/>
        <v>#VALUE!</v>
      </c>
    </row>
    <row r="35" spans="2:6" ht="15.75" thickBot="1" x14ac:dyDescent="0.3">
      <c r="B35" s="76" t="s">
        <v>9</v>
      </c>
      <c r="C35" s="77" t="s">
        <v>7</v>
      </c>
      <c r="D35" s="78">
        <v>23</v>
      </c>
      <c r="E35" s="27" t="s">
        <v>249</v>
      </c>
      <c r="F35" s="75" t="e">
        <f t="shared" si="2"/>
        <v>#VALUE!</v>
      </c>
    </row>
    <row r="36" spans="2:6" ht="15.75" thickBot="1" x14ac:dyDescent="0.3">
      <c r="B36" s="76" t="s">
        <v>10</v>
      </c>
      <c r="C36" s="77" t="s">
        <v>7</v>
      </c>
      <c r="D36" s="78">
        <v>23</v>
      </c>
      <c r="E36" s="27" t="s">
        <v>249</v>
      </c>
      <c r="F36" s="75" t="e">
        <f t="shared" si="2"/>
        <v>#VALUE!</v>
      </c>
    </row>
    <row r="37" spans="2:6" ht="15.75" thickBot="1" x14ac:dyDescent="0.3">
      <c r="B37" s="76" t="s">
        <v>11</v>
      </c>
      <c r="C37" s="77" t="s">
        <v>7</v>
      </c>
      <c r="D37" s="78">
        <v>23</v>
      </c>
      <c r="E37" s="27" t="s">
        <v>249</v>
      </c>
      <c r="F37" s="75" t="e">
        <f t="shared" si="2"/>
        <v>#VALUE!</v>
      </c>
    </row>
    <row r="38" spans="2:6" ht="15.75" thickBot="1" x14ac:dyDescent="0.3">
      <c r="B38" s="76" t="s">
        <v>12</v>
      </c>
      <c r="C38" s="77" t="s">
        <v>7</v>
      </c>
      <c r="D38" s="78">
        <v>23</v>
      </c>
      <c r="E38" s="27" t="s">
        <v>249</v>
      </c>
      <c r="F38" s="75" t="e">
        <f t="shared" si="2"/>
        <v>#VALUE!</v>
      </c>
    </row>
    <row r="39" spans="2:6" ht="15.75" thickBot="1" x14ac:dyDescent="0.3">
      <c r="B39" s="76" t="s">
        <v>13</v>
      </c>
      <c r="C39" s="77" t="s">
        <v>7</v>
      </c>
      <c r="D39" s="78">
        <v>23</v>
      </c>
      <c r="E39" s="27" t="s">
        <v>249</v>
      </c>
      <c r="F39" s="75" t="e">
        <f t="shared" si="2"/>
        <v>#VALUE!</v>
      </c>
    </row>
    <row r="40" spans="2:6" ht="15.75" thickBot="1" x14ac:dyDescent="0.3">
      <c r="B40" s="76" t="s">
        <v>14</v>
      </c>
      <c r="C40" s="77" t="s">
        <v>7</v>
      </c>
      <c r="D40" s="78">
        <v>23</v>
      </c>
      <c r="E40" s="27" t="s">
        <v>249</v>
      </c>
      <c r="F40" s="75" t="e">
        <f t="shared" si="2"/>
        <v>#VALUE!</v>
      </c>
    </row>
    <row r="41" spans="2:6" ht="15.75" thickBot="1" x14ac:dyDescent="0.3">
      <c r="B41" s="76" t="s">
        <v>15</v>
      </c>
      <c r="C41" s="77" t="s">
        <v>7</v>
      </c>
      <c r="D41" s="78">
        <v>23</v>
      </c>
      <c r="E41" s="27" t="s">
        <v>249</v>
      </c>
      <c r="F41" s="75" t="e">
        <f t="shared" si="2"/>
        <v>#VALUE!</v>
      </c>
    </row>
    <row r="42" spans="2:6" ht="15.75" thickBot="1" x14ac:dyDescent="0.3">
      <c r="B42" s="79"/>
      <c r="C42" s="80"/>
      <c r="D42" s="81"/>
      <c r="E42" s="26"/>
      <c r="F42" s="75"/>
    </row>
    <row r="43" spans="2:6" ht="15.75" thickBot="1" x14ac:dyDescent="0.3">
      <c r="B43" s="58" t="s">
        <v>19</v>
      </c>
      <c r="C43" s="80"/>
      <c r="D43" s="81"/>
      <c r="E43" s="26"/>
      <c r="F43" s="75"/>
    </row>
    <row r="44" spans="2:6" ht="15.75" thickBot="1" x14ac:dyDescent="0.3">
      <c r="B44" s="79"/>
      <c r="C44" s="80"/>
      <c r="D44" s="81"/>
      <c r="E44" s="26"/>
      <c r="F44" s="75"/>
    </row>
    <row r="45" spans="2:6" ht="15.75" thickBot="1" x14ac:dyDescent="0.3">
      <c r="B45" s="76" t="s">
        <v>20</v>
      </c>
      <c r="C45" s="77" t="s">
        <v>7</v>
      </c>
      <c r="D45" s="78">
        <v>1</v>
      </c>
      <c r="E45" s="27" t="s">
        <v>249</v>
      </c>
      <c r="F45" s="75" t="e">
        <f>D45*E45</f>
        <v>#VALUE!</v>
      </c>
    </row>
    <row r="46" spans="2:6" ht="15.75" thickBot="1" x14ac:dyDescent="0.3">
      <c r="B46" s="76" t="s">
        <v>21</v>
      </c>
      <c r="C46" s="77" t="s">
        <v>7</v>
      </c>
      <c r="D46" s="78">
        <v>1</v>
      </c>
      <c r="E46" s="27" t="s">
        <v>249</v>
      </c>
      <c r="F46" s="75" t="e">
        <f>D46*E46</f>
        <v>#VALUE!</v>
      </c>
    </row>
    <row r="47" spans="2:6" ht="15.75" thickBot="1" x14ac:dyDescent="0.3">
      <c r="B47" s="76" t="s">
        <v>22</v>
      </c>
      <c r="C47" s="77" t="s">
        <v>7</v>
      </c>
      <c r="D47" s="78">
        <v>1</v>
      </c>
      <c r="E47" s="27" t="s">
        <v>249</v>
      </c>
      <c r="F47" s="75" t="e">
        <f>D47*E47</f>
        <v>#VALUE!</v>
      </c>
    </row>
    <row r="48" spans="2:6" ht="15.75" thickBot="1" x14ac:dyDescent="0.3">
      <c r="B48" s="76"/>
      <c r="C48" s="77"/>
      <c r="D48" s="106"/>
      <c r="E48" s="28"/>
      <c r="F48" s="75"/>
    </row>
    <row r="49" spans="2:6" ht="15.75" thickBot="1" x14ac:dyDescent="0.3">
      <c r="B49" s="76" t="s">
        <v>23</v>
      </c>
      <c r="C49" s="77" t="s">
        <v>7</v>
      </c>
      <c r="D49" s="78">
        <v>1</v>
      </c>
      <c r="E49" s="27" t="s">
        <v>249</v>
      </c>
      <c r="F49" s="75" t="e">
        <f>D49*E49</f>
        <v>#VALUE!</v>
      </c>
    </row>
    <row r="50" spans="2:6" ht="15.75" thickBot="1" x14ac:dyDescent="0.3">
      <c r="B50" s="76" t="s">
        <v>24</v>
      </c>
      <c r="C50" s="77" t="s">
        <v>7</v>
      </c>
      <c r="D50" s="78">
        <v>1</v>
      </c>
      <c r="E50" s="27" t="s">
        <v>249</v>
      </c>
      <c r="F50" s="75" t="e">
        <f>D50*E50</f>
        <v>#VALUE!</v>
      </c>
    </row>
    <row r="51" spans="2:6" ht="15.75" thickBot="1" x14ac:dyDescent="0.3">
      <c r="B51" s="76"/>
      <c r="C51" s="77"/>
      <c r="D51" s="106"/>
      <c r="E51" s="28"/>
      <c r="F51" s="75"/>
    </row>
    <row r="52" spans="2:6" ht="15.75" thickBot="1" x14ac:dyDescent="0.3">
      <c r="B52" s="76" t="s">
        <v>25</v>
      </c>
      <c r="C52" s="77" t="s">
        <v>7</v>
      </c>
      <c r="D52" s="78">
        <v>3</v>
      </c>
      <c r="E52" s="27" t="s">
        <v>249</v>
      </c>
      <c r="F52" s="75" t="e">
        <f t="shared" ref="F52:F58" si="3">D52*E52</f>
        <v>#VALUE!</v>
      </c>
    </row>
    <row r="53" spans="2:6" ht="15.75" thickBot="1" x14ac:dyDescent="0.3">
      <c r="B53" s="107" t="s">
        <v>26</v>
      </c>
      <c r="C53" s="103" t="s">
        <v>7</v>
      </c>
      <c r="D53" s="78">
        <v>3</v>
      </c>
      <c r="E53" s="27" t="s">
        <v>249</v>
      </c>
      <c r="F53" s="75" t="e">
        <f t="shared" si="3"/>
        <v>#VALUE!</v>
      </c>
    </row>
    <row r="54" spans="2:6" ht="15.75" thickBot="1" x14ac:dyDescent="0.3">
      <c r="B54" s="76" t="s">
        <v>27</v>
      </c>
      <c r="C54" s="77" t="s">
        <v>7</v>
      </c>
      <c r="D54" s="78">
        <v>3</v>
      </c>
      <c r="E54" s="27" t="s">
        <v>249</v>
      </c>
      <c r="F54" s="75" t="e">
        <f t="shared" si="3"/>
        <v>#VALUE!</v>
      </c>
    </row>
    <row r="55" spans="2:6" ht="15.75" thickBot="1" x14ac:dyDescent="0.3">
      <c r="B55" s="76" t="s">
        <v>28</v>
      </c>
      <c r="C55" s="77" t="s">
        <v>7</v>
      </c>
      <c r="D55" s="78">
        <v>3</v>
      </c>
      <c r="E55" s="27" t="s">
        <v>249</v>
      </c>
      <c r="F55" s="75" t="e">
        <f t="shared" si="3"/>
        <v>#VALUE!</v>
      </c>
    </row>
    <row r="56" spans="2:6" ht="15.75" thickBot="1" x14ac:dyDescent="0.3">
      <c r="B56" s="76" t="s">
        <v>29</v>
      </c>
      <c r="C56" s="77" t="s">
        <v>7</v>
      </c>
      <c r="D56" s="78">
        <v>3</v>
      </c>
      <c r="E56" s="27" t="s">
        <v>249</v>
      </c>
      <c r="F56" s="75" t="e">
        <f t="shared" si="3"/>
        <v>#VALUE!</v>
      </c>
    </row>
    <row r="57" spans="2:6" ht="15.75" customHeight="1" thickBot="1" x14ac:dyDescent="0.3">
      <c r="B57" s="111" t="s">
        <v>30</v>
      </c>
      <c r="C57" s="112" t="s">
        <v>7</v>
      </c>
      <c r="D57" s="78">
        <v>3</v>
      </c>
      <c r="E57" s="27" t="s">
        <v>249</v>
      </c>
      <c r="F57" s="75" t="e">
        <f t="shared" si="3"/>
        <v>#VALUE!</v>
      </c>
    </row>
    <row r="58" spans="2:6" ht="15.75" thickBot="1" x14ac:dyDescent="0.3">
      <c r="B58" s="76" t="s">
        <v>31</v>
      </c>
      <c r="C58" s="77" t="s">
        <v>7</v>
      </c>
      <c r="D58" s="78">
        <v>3</v>
      </c>
      <c r="E58" s="27" t="s">
        <v>249</v>
      </c>
      <c r="F58" s="75" t="e">
        <f t="shared" si="3"/>
        <v>#VALUE!</v>
      </c>
    </row>
    <row r="59" spans="2:6" ht="15.75" thickBot="1" x14ac:dyDescent="0.3">
      <c r="B59" s="84"/>
      <c r="C59" s="85"/>
      <c r="D59" s="113"/>
      <c r="E59" s="29"/>
      <c r="F59" s="114"/>
    </row>
    <row r="60" spans="2:6" ht="15.75" thickBot="1" x14ac:dyDescent="0.3">
      <c r="B60" s="86" t="s">
        <v>32</v>
      </c>
      <c r="C60" s="87" t="s">
        <v>7</v>
      </c>
      <c r="D60" s="78">
        <v>3</v>
      </c>
      <c r="E60" s="27" t="s">
        <v>249</v>
      </c>
      <c r="F60" s="75" t="e">
        <f>D60*E60</f>
        <v>#VALUE!</v>
      </c>
    </row>
    <row r="61" spans="2:6" ht="15.75" thickBot="1" x14ac:dyDescent="0.3">
      <c r="B61" s="86" t="s">
        <v>33</v>
      </c>
      <c r="C61" s="87" t="s">
        <v>7</v>
      </c>
      <c r="D61" s="78">
        <v>3</v>
      </c>
      <c r="E61" s="27" t="s">
        <v>249</v>
      </c>
      <c r="F61" s="75" t="e">
        <f>D61*E61</f>
        <v>#VALUE!</v>
      </c>
    </row>
    <row r="62" spans="2:6" ht="15.75" thickBot="1" x14ac:dyDescent="0.3">
      <c r="B62" s="86" t="s">
        <v>34</v>
      </c>
      <c r="C62" s="87" t="s">
        <v>7</v>
      </c>
      <c r="D62" s="78">
        <v>3</v>
      </c>
      <c r="E62" s="27" t="s">
        <v>249</v>
      </c>
      <c r="F62" s="75" t="e">
        <f>D62*E62</f>
        <v>#VALUE!</v>
      </c>
    </row>
    <row r="63" spans="2:6" ht="15.75" thickBot="1" x14ac:dyDescent="0.3">
      <c r="B63" s="76" t="s">
        <v>35</v>
      </c>
      <c r="C63" s="77" t="s">
        <v>7</v>
      </c>
      <c r="D63" s="78">
        <v>3</v>
      </c>
      <c r="E63" s="27" t="s">
        <v>249</v>
      </c>
      <c r="F63" s="75" t="e">
        <f>D63*E63</f>
        <v>#VALUE!</v>
      </c>
    </row>
    <row r="64" spans="2:6" ht="15.75" thickBot="1" x14ac:dyDescent="0.3">
      <c r="B64" s="76" t="s">
        <v>36</v>
      </c>
      <c r="C64" s="77" t="s">
        <v>7</v>
      </c>
      <c r="D64" s="78">
        <v>3</v>
      </c>
      <c r="E64" s="27" t="s">
        <v>249</v>
      </c>
      <c r="F64" s="75" t="e">
        <f>D64*E64</f>
        <v>#VALUE!</v>
      </c>
    </row>
    <row r="65" spans="2:6" ht="15.75" thickBot="1" x14ac:dyDescent="0.3">
      <c r="B65" s="76"/>
      <c r="C65" s="77"/>
      <c r="D65" s="106"/>
      <c r="E65" s="28"/>
      <c r="F65" s="75"/>
    </row>
    <row r="66" spans="2:6" ht="15.75" thickBot="1" x14ac:dyDescent="0.3">
      <c r="B66" s="76" t="s">
        <v>37</v>
      </c>
      <c r="C66" s="77" t="s">
        <v>7</v>
      </c>
      <c r="D66" s="78">
        <v>15</v>
      </c>
      <c r="E66" s="27" t="s">
        <v>249</v>
      </c>
      <c r="F66" s="75" t="e">
        <f>D66*E66</f>
        <v>#VALUE!</v>
      </c>
    </row>
    <row r="67" spans="2:6" ht="15.75" thickBot="1" x14ac:dyDescent="0.3">
      <c r="B67" s="76" t="s">
        <v>38</v>
      </c>
      <c r="C67" s="77" t="s">
        <v>7</v>
      </c>
      <c r="D67" s="78">
        <v>15</v>
      </c>
      <c r="E67" s="27" t="s">
        <v>249</v>
      </c>
      <c r="F67" s="75" t="e">
        <f>D67*E67</f>
        <v>#VALUE!</v>
      </c>
    </row>
    <row r="68" spans="2:6" ht="15.75" thickBot="1" x14ac:dyDescent="0.3">
      <c r="B68" s="76" t="s">
        <v>39</v>
      </c>
      <c r="C68" s="77" t="s">
        <v>7</v>
      </c>
      <c r="D68" s="78">
        <v>15</v>
      </c>
      <c r="E68" s="27" t="s">
        <v>249</v>
      </c>
      <c r="F68" s="75" t="e">
        <f>D68*E68</f>
        <v>#VALUE!</v>
      </c>
    </row>
    <row r="69" spans="2:6" ht="15.75" thickBot="1" x14ac:dyDescent="0.3">
      <c r="B69" s="76" t="s">
        <v>40</v>
      </c>
      <c r="C69" s="77" t="s">
        <v>7</v>
      </c>
      <c r="D69" s="78">
        <v>15</v>
      </c>
      <c r="E69" s="27" t="s">
        <v>249</v>
      </c>
      <c r="F69" s="75" t="e">
        <f>D69*E69</f>
        <v>#VALUE!</v>
      </c>
    </row>
    <row r="70" spans="2:6" ht="15.75" thickBot="1" x14ac:dyDescent="0.3">
      <c r="B70" s="76"/>
      <c r="C70" s="77"/>
      <c r="D70" s="106"/>
      <c r="E70" s="28"/>
      <c r="F70" s="75"/>
    </row>
    <row r="71" spans="2:6" ht="15.75" thickBot="1" x14ac:dyDescent="0.3">
      <c r="B71" s="76" t="s">
        <v>41</v>
      </c>
      <c r="C71" s="77" t="s">
        <v>7</v>
      </c>
      <c r="D71" s="78">
        <v>15</v>
      </c>
      <c r="E71" s="27" t="s">
        <v>249</v>
      </c>
      <c r="F71" s="75" t="e">
        <f>D71*E71</f>
        <v>#VALUE!</v>
      </c>
    </row>
    <row r="72" spans="2:6" ht="15.75" thickBot="1" x14ac:dyDescent="0.3">
      <c r="B72" s="76" t="s">
        <v>42</v>
      </c>
      <c r="C72" s="77" t="s">
        <v>7</v>
      </c>
      <c r="D72" s="78">
        <v>15</v>
      </c>
      <c r="E72" s="27" t="s">
        <v>249</v>
      </c>
      <c r="F72" s="75" t="e">
        <f>D72*E72</f>
        <v>#VALUE!</v>
      </c>
    </row>
    <row r="73" spans="2:6" ht="15.75" thickBot="1" x14ac:dyDescent="0.3">
      <c r="B73" s="76" t="s">
        <v>43</v>
      </c>
      <c r="C73" s="77" t="s">
        <v>7</v>
      </c>
      <c r="D73" s="78">
        <v>15</v>
      </c>
      <c r="E73" s="27" t="s">
        <v>249</v>
      </c>
      <c r="F73" s="75" t="e">
        <f>D73*E73</f>
        <v>#VALUE!</v>
      </c>
    </row>
    <row r="74" spans="2:6" ht="15.75" thickBot="1" x14ac:dyDescent="0.3">
      <c r="B74" s="76"/>
      <c r="C74" s="77"/>
      <c r="D74" s="106"/>
      <c r="E74" s="28"/>
      <c r="F74" s="75"/>
    </row>
    <row r="75" spans="2:6" ht="15.75" thickBot="1" x14ac:dyDescent="0.3">
      <c r="B75" s="76" t="s">
        <v>44</v>
      </c>
      <c r="C75" s="77" t="s">
        <v>7</v>
      </c>
      <c r="D75" s="78">
        <v>15</v>
      </c>
      <c r="E75" s="27" t="s">
        <v>249</v>
      </c>
      <c r="F75" s="75" t="e">
        <f>D75*E75</f>
        <v>#VALUE!</v>
      </c>
    </row>
    <row r="76" spans="2:6" ht="15.75" thickBot="1" x14ac:dyDescent="0.3">
      <c r="B76" s="76"/>
      <c r="C76" s="77"/>
      <c r="D76" s="106"/>
      <c r="E76" s="28"/>
      <c r="F76" s="75"/>
    </row>
    <row r="77" spans="2:6" ht="15.75" thickBot="1" x14ac:dyDescent="0.3">
      <c r="B77" s="58" t="s">
        <v>45</v>
      </c>
      <c r="C77" s="77"/>
      <c r="D77" s="106"/>
      <c r="E77" s="28"/>
      <c r="F77" s="75"/>
    </row>
    <row r="78" spans="2:6" ht="15.75" thickBot="1" x14ac:dyDescent="0.3">
      <c r="B78" s="79"/>
      <c r="C78" s="80"/>
      <c r="D78" s="81"/>
      <c r="E78" s="26"/>
      <c r="F78" s="75"/>
    </row>
    <row r="79" spans="2:6" ht="15.75" thickBot="1" x14ac:dyDescent="0.3">
      <c r="B79" s="76" t="s">
        <v>46</v>
      </c>
      <c r="C79" s="77" t="s">
        <v>7</v>
      </c>
      <c r="D79" s="78">
        <v>1</v>
      </c>
      <c r="E79" s="27" t="s">
        <v>249</v>
      </c>
      <c r="F79" s="75" t="e">
        <f>D79*E79</f>
        <v>#VALUE!</v>
      </c>
    </row>
    <row r="80" spans="2:6" ht="15.75" thickBot="1" x14ac:dyDescent="0.3">
      <c r="B80" s="76" t="s">
        <v>47</v>
      </c>
      <c r="C80" s="77" t="s">
        <v>7</v>
      </c>
      <c r="D80" s="78">
        <v>1</v>
      </c>
      <c r="E80" s="27" t="s">
        <v>249</v>
      </c>
      <c r="F80" s="75" t="e">
        <f>D80*E80</f>
        <v>#VALUE!</v>
      </c>
    </row>
    <row r="81" spans="2:6" ht="15.75" thickBot="1" x14ac:dyDescent="0.3">
      <c r="B81" s="76" t="s">
        <v>48</v>
      </c>
      <c r="C81" s="77" t="s">
        <v>7</v>
      </c>
      <c r="D81" s="78">
        <v>1</v>
      </c>
      <c r="E81" s="27" t="s">
        <v>249</v>
      </c>
      <c r="F81" s="75" t="e">
        <f>D81*E81</f>
        <v>#VALUE!</v>
      </c>
    </row>
    <row r="82" spans="2:6" ht="15.75" thickBot="1" x14ac:dyDescent="0.3">
      <c r="B82" s="76"/>
      <c r="C82" s="77"/>
      <c r="D82" s="106"/>
      <c r="E82" s="28"/>
      <c r="F82" s="75"/>
    </row>
    <row r="83" spans="2:6" ht="15.75" thickBot="1" x14ac:dyDescent="0.3">
      <c r="B83" s="76" t="s">
        <v>49</v>
      </c>
      <c r="C83" s="77" t="s">
        <v>7</v>
      </c>
      <c r="D83" s="78">
        <v>1</v>
      </c>
      <c r="E83" s="27" t="s">
        <v>249</v>
      </c>
      <c r="F83" s="75" t="e">
        <f>D83*E83</f>
        <v>#VALUE!</v>
      </c>
    </row>
    <row r="84" spans="2:6" ht="15.75" thickBot="1" x14ac:dyDescent="0.3">
      <c r="B84" s="76" t="s">
        <v>50</v>
      </c>
      <c r="C84" s="77" t="s">
        <v>7</v>
      </c>
      <c r="D84" s="78">
        <v>1</v>
      </c>
      <c r="E84" s="27" t="s">
        <v>249</v>
      </c>
      <c r="F84" s="75" t="e">
        <f>D84*E84</f>
        <v>#VALUE!</v>
      </c>
    </row>
    <row r="85" spans="2:6" ht="15.75" thickBot="1" x14ac:dyDescent="0.3">
      <c r="B85" s="76"/>
      <c r="C85" s="77"/>
      <c r="D85" s="106"/>
      <c r="E85" s="28"/>
      <c r="F85" s="75"/>
    </row>
    <row r="86" spans="2:6" ht="15.75" thickBot="1" x14ac:dyDescent="0.3">
      <c r="B86" s="76" t="s">
        <v>51</v>
      </c>
      <c r="C86" s="77" t="s">
        <v>7</v>
      </c>
      <c r="D86" s="78">
        <v>2</v>
      </c>
      <c r="E86" s="27" t="s">
        <v>249</v>
      </c>
      <c r="F86" s="75" t="e">
        <f t="shared" ref="F86:F92" si="4">D86*E86</f>
        <v>#VALUE!</v>
      </c>
    </row>
    <row r="87" spans="2:6" ht="15.75" thickBot="1" x14ac:dyDescent="0.3">
      <c r="B87" s="76" t="s">
        <v>52</v>
      </c>
      <c r="C87" s="77" t="s">
        <v>7</v>
      </c>
      <c r="D87" s="78">
        <v>2</v>
      </c>
      <c r="E87" s="27" t="s">
        <v>249</v>
      </c>
      <c r="F87" s="75" t="e">
        <f t="shared" si="4"/>
        <v>#VALUE!</v>
      </c>
    </row>
    <row r="88" spans="2:6" ht="15.75" thickBot="1" x14ac:dyDescent="0.3">
      <c r="B88" s="76" t="s">
        <v>53</v>
      </c>
      <c r="C88" s="77" t="s">
        <v>7</v>
      </c>
      <c r="D88" s="78">
        <v>2</v>
      </c>
      <c r="E88" s="27" t="s">
        <v>249</v>
      </c>
      <c r="F88" s="75" t="e">
        <f t="shared" si="4"/>
        <v>#VALUE!</v>
      </c>
    </row>
    <row r="89" spans="2:6" ht="15.75" thickBot="1" x14ac:dyDescent="0.3">
      <c r="B89" s="76" t="s">
        <v>54</v>
      </c>
      <c r="C89" s="77" t="s">
        <v>7</v>
      </c>
      <c r="D89" s="78">
        <v>2</v>
      </c>
      <c r="E89" s="27" t="s">
        <v>249</v>
      </c>
      <c r="F89" s="75" t="e">
        <f t="shared" si="4"/>
        <v>#VALUE!</v>
      </c>
    </row>
    <row r="90" spans="2:6" s="108" customFormat="1" ht="15.75" thickBot="1" x14ac:dyDescent="0.3">
      <c r="B90" s="109" t="s">
        <v>55</v>
      </c>
      <c r="C90" s="110" t="s">
        <v>7</v>
      </c>
      <c r="D90" s="78">
        <v>2</v>
      </c>
      <c r="E90" s="27" t="s">
        <v>249</v>
      </c>
      <c r="F90" s="75" t="e">
        <f t="shared" si="4"/>
        <v>#VALUE!</v>
      </c>
    </row>
    <row r="91" spans="2:6" ht="15.75" customHeight="1" thickBot="1" x14ac:dyDescent="0.3">
      <c r="B91" s="111" t="s">
        <v>56</v>
      </c>
      <c r="C91" s="112" t="s">
        <v>7</v>
      </c>
      <c r="D91" s="78">
        <v>2</v>
      </c>
      <c r="E91" s="27" t="s">
        <v>249</v>
      </c>
      <c r="F91" s="75" t="e">
        <f t="shared" si="4"/>
        <v>#VALUE!</v>
      </c>
    </row>
    <row r="92" spans="2:6" ht="15.75" thickBot="1" x14ac:dyDescent="0.3">
      <c r="B92" s="76" t="s">
        <v>57</v>
      </c>
      <c r="C92" s="77" t="s">
        <v>7</v>
      </c>
      <c r="D92" s="78">
        <v>2</v>
      </c>
      <c r="E92" s="27" t="s">
        <v>249</v>
      </c>
      <c r="F92" s="75" t="e">
        <f t="shared" si="4"/>
        <v>#VALUE!</v>
      </c>
    </row>
    <row r="93" spans="2:6" ht="15.75" thickBot="1" x14ac:dyDescent="0.3">
      <c r="B93" s="76"/>
      <c r="C93" s="77"/>
      <c r="D93" s="106"/>
      <c r="E93" s="28"/>
      <c r="F93" s="75"/>
    </row>
    <row r="94" spans="2:6" ht="15.75" thickBot="1" x14ac:dyDescent="0.3">
      <c r="B94" s="76" t="s">
        <v>58</v>
      </c>
      <c r="C94" s="77" t="s">
        <v>7</v>
      </c>
      <c r="D94" s="78">
        <v>2</v>
      </c>
      <c r="E94" s="27" t="s">
        <v>249</v>
      </c>
      <c r="F94" s="75" t="e">
        <f>D94*E94</f>
        <v>#VALUE!</v>
      </c>
    </row>
    <row r="95" spans="2:6" ht="15.75" thickBot="1" x14ac:dyDescent="0.3">
      <c r="B95" s="76" t="s">
        <v>59</v>
      </c>
      <c r="C95" s="77" t="s">
        <v>7</v>
      </c>
      <c r="D95" s="78">
        <v>2</v>
      </c>
      <c r="E95" s="27" t="s">
        <v>249</v>
      </c>
      <c r="F95" s="75" t="e">
        <f>D95*E95</f>
        <v>#VALUE!</v>
      </c>
    </row>
    <row r="96" spans="2:6" ht="15.75" thickBot="1" x14ac:dyDescent="0.3">
      <c r="B96" s="76" t="s">
        <v>60</v>
      </c>
      <c r="C96" s="77" t="s">
        <v>7</v>
      </c>
      <c r="D96" s="78">
        <v>2</v>
      </c>
      <c r="E96" s="27" t="s">
        <v>249</v>
      </c>
      <c r="F96" s="75" t="e">
        <f>D96*E96</f>
        <v>#VALUE!</v>
      </c>
    </row>
    <row r="97" spans="2:6" ht="15.75" thickBot="1" x14ac:dyDescent="0.3">
      <c r="B97" s="76" t="s">
        <v>61</v>
      </c>
      <c r="C97" s="77" t="s">
        <v>7</v>
      </c>
      <c r="D97" s="78">
        <v>2</v>
      </c>
      <c r="E97" s="27" t="s">
        <v>249</v>
      </c>
      <c r="F97" s="75" t="e">
        <f>D97*E97</f>
        <v>#VALUE!</v>
      </c>
    </row>
    <row r="98" spans="2:6" ht="15.75" thickBot="1" x14ac:dyDescent="0.3">
      <c r="B98" s="76" t="s">
        <v>62</v>
      </c>
      <c r="C98" s="77" t="s">
        <v>7</v>
      </c>
      <c r="D98" s="78">
        <v>2</v>
      </c>
      <c r="E98" s="27" t="s">
        <v>249</v>
      </c>
      <c r="F98" s="75" t="e">
        <f>D98*E98</f>
        <v>#VALUE!</v>
      </c>
    </row>
    <row r="99" spans="2:6" ht="15.75" thickBot="1" x14ac:dyDescent="0.3">
      <c r="B99" s="76"/>
      <c r="C99" s="77"/>
      <c r="D99" s="106"/>
      <c r="E99" s="28"/>
      <c r="F99" s="75"/>
    </row>
    <row r="100" spans="2:6" ht="15.75" thickBot="1" x14ac:dyDescent="0.3">
      <c r="B100" s="76" t="s">
        <v>63</v>
      </c>
      <c r="C100" s="77" t="s">
        <v>7</v>
      </c>
      <c r="D100" s="78">
        <v>3</v>
      </c>
      <c r="E100" s="27" t="s">
        <v>249</v>
      </c>
      <c r="F100" s="75" t="e">
        <f>D100*E100</f>
        <v>#VALUE!</v>
      </c>
    </row>
    <row r="101" spans="2:6" ht="15.75" thickBot="1" x14ac:dyDescent="0.3">
      <c r="B101" s="76" t="s">
        <v>64</v>
      </c>
      <c r="C101" s="77" t="s">
        <v>7</v>
      </c>
      <c r="D101" s="78">
        <v>3</v>
      </c>
      <c r="E101" s="27" t="s">
        <v>249</v>
      </c>
      <c r="F101" s="75" t="e">
        <f>D101*E101</f>
        <v>#VALUE!</v>
      </c>
    </row>
    <row r="102" spans="2:6" ht="15.75" thickBot="1" x14ac:dyDescent="0.3">
      <c r="B102" s="76" t="s">
        <v>65</v>
      </c>
      <c r="C102" s="77" t="s">
        <v>7</v>
      </c>
      <c r="D102" s="78">
        <v>3</v>
      </c>
      <c r="E102" s="27" t="s">
        <v>249</v>
      </c>
      <c r="F102" s="75" t="e">
        <f>D102*E102</f>
        <v>#VALUE!</v>
      </c>
    </row>
    <row r="103" spans="2:6" ht="15.75" thickBot="1" x14ac:dyDescent="0.3">
      <c r="B103" s="76" t="s">
        <v>66</v>
      </c>
      <c r="C103" s="77" t="s">
        <v>7</v>
      </c>
      <c r="D103" s="78">
        <v>3</v>
      </c>
      <c r="E103" s="27" t="s">
        <v>249</v>
      </c>
      <c r="F103" s="75" t="e">
        <f>D103*E103</f>
        <v>#VALUE!</v>
      </c>
    </row>
    <row r="104" spans="2:6" ht="15.75" thickBot="1" x14ac:dyDescent="0.3">
      <c r="B104" s="76"/>
      <c r="C104" s="77"/>
      <c r="D104" s="106"/>
      <c r="E104" s="28"/>
      <c r="F104" s="75"/>
    </row>
    <row r="105" spans="2:6" ht="15.75" thickBot="1" x14ac:dyDescent="0.3">
      <c r="B105" s="76" t="s">
        <v>67</v>
      </c>
      <c r="C105" s="77" t="s">
        <v>7</v>
      </c>
      <c r="D105" s="78">
        <v>3</v>
      </c>
      <c r="E105" s="27" t="s">
        <v>249</v>
      </c>
      <c r="F105" s="75" t="e">
        <f>D105*E105</f>
        <v>#VALUE!</v>
      </c>
    </row>
    <row r="106" spans="2:6" ht="15.75" thickBot="1" x14ac:dyDescent="0.3">
      <c r="B106" s="76" t="s">
        <v>68</v>
      </c>
      <c r="C106" s="77" t="s">
        <v>7</v>
      </c>
      <c r="D106" s="78">
        <v>3</v>
      </c>
      <c r="E106" s="27" t="s">
        <v>249</v>
      </c>
      <c r="F106" s="75" t="e">
        <f>D106*E106</f>
        <v>#VALUE!</v>
      </c>
    </row>
    <row r="107" spans="2:6" ht="15.75" thickBot="1" x14ac:dyDescent="0.3">
      <c r="B107" s="76" t="s">
        <v>69</v>
      </c>
      <c r="C107" s="77" t="s">
        <v>7</v>
      </c>
      <c r="D107" s="78">
        <v>3</v>
      </c>
      <c r="E107" s="27" t="s">
        <v>249</v>
      </c>
      <c r="F107" s="75" t="e">
        <f>D107*E107</f>
        <v>#VALUE!</v>
      </c>
    </row>
    <row r="108" spans="2:6" ht="15.75" thickBot="1" x14ac:dyDescent="0.3">
      <c r="B108" s="76"/>
      <c r="C108" s="77"/>
      <c r="D108" s="106"/>
      <c r="E108" s="28"/>
      <c r="F108" s="75"/>
    </row>
    <row r="109" spans="2:6" ht="15.75" thickBot="1" x14ac:dyDescent="0.3">
      <c r="B109" s="76" t="s">
        <v>70</v>
      </c>
      <c r="C109" s="77" t="s">
        <v>7</v>
      </c>
      <c r="D109" s="78">
        <v>3</v>
      </c>
      <c r="E109" s="27" t="s">
        <v>249</v>
      </c>
      <c r="F109" s="75" t="e">
        <f>D109*E109</f>
        <v>#VALUE!</v>
      </c>
    </row>
    <row r="110" spans="2:6" ht="7.5" customHeight="1" thickBot="1" x14ac:dyDescent="0.3">
      <c r="B110" s="79"/>
      <c r="C110" s="80"/>
      <c r="D110" s="81"/>
      <c r="E110" s="26"/>
      <c r="F110" s="75"/>
    </row>
    <row r="111" spans="2:6" ht="15.75" thickBot="1" x14ac:dyDescent="0.3">
      <c r="B111" s="58" t="s">
        <v>71</v>
      </c>
      <c r="C111" s="80"/>
      <c r="D111" s="81"/>
      <c r="E111" s="26"/>
      <c r="F111" s="75"/>
    </row>
    <row r="112" spans="2:6" ht="6.75" customHeight="1" thickBot="1" x14ac:dyDescent="0.3">
      <c r="B112" s="79"/>
      <c r="C112" s="80"/>
      <c r="D112" s="81"/>
      <c r="E112" s="26"/>
      <c r="F112" s="75"/>
    </row>
    <row r="113" spans="2:6" ht="15.75" thickBot="1" x14ac:dyDescent="0.3">
      <c r="B113" s="76" t="s">
        <v>72</v>
      </c>
      <c r="C113" s="77" t="s">
        <v>7</v>
      </c>
      <c r="D113" s="78">
        <v>1</v>
      </c>
      <c r="E113" s="27" t="s">
        <v>249</v>
      </c>
      <c r="F113" s="75" t="e">
        <f t="shared" ref="F113:F118" si="5">D113*E113</f>
        <v>#VALUE!</v>
      </c>
    </row>
    <row r="114" spans="2:6" ht="15.75" thickBot="1" x14ac:dyDescent="0.3">
      <c r="B114" s="107" t="s">
        <v>73</v>
      </c>
      <c r="C114" s="103" t="s">
        <v>7</v>
      </c>
      <c r="D114" s="78">
        <v>6</v>
      </c>
      <c r="E114" s="27" t="s">
        <v>249</v>
      </c>
      <c r="F114" s="75" t="e">
        <f t="shared" si="5"/>
        <v>#VALUE!</v>
      </c>
    </row>
    <row r="115" spans="2:6" ht="15.75" thickBot="1" x14ac:dyDescent="0.3">
      <c r="B115" s="76" t="s">
        <v>74</v>
      </c>
      <c r="C115" s="77" t="s">
        <v>7</v>
      </c>
      <c r="D115" s="78">
        <v>6</v>
      </c>
      <c r="E115" s="27" t="s">
        <v>249</v>
      </c>
      <c r="F115" s="75" t="e">
        <f t="shared" si="5"/>
        <v>#VALUE!</v>
      </c>
    </row>
    <row r="116" spans="2:6" ht="15.75" thickBot="1" x14ac:dyDescent="0.3">
      <c r="B116" s="76" t="s">
        <v>75</v>
      </c>
      <c r="C116" s="77" t="s">
        <v>7</v>
      </c>
      <c r="D116" s="78">
        <v>6</v>
      </c>
      <c r="E116" s="27" t="s">
        <v>249</v>
      </c>
      <c r="F116" s="75" t="e">
        <f t="shared" si="5"/>
        <v>#VALUE!</v>
      </c>
    </row>
    <row r="117" spans="2:6" ht="15.75" thickBot="1" x14ac:dyDescent="0.3">
      <c r="B117" s="76" t="s">
        <v>76</v>
      </c>
      <c r="C117" s="77" t="s">
        <v>7</v>
      </c>
      <c r="D117" s="78">
        <v>6</v>
      </c>
      <c r="E117" s="27" t="s">
        <v>249</v>
      </c>
      <c r="F117" s="75" t="e">
        <f t="shared" si="5"/>
        <v>#VALUE!</v>
      </c>
    </row>
    <row r="118" spans="2:6" ht="15.75" thickBot="1" x14ac:dyDescent="0.3">
      <c r="B118" s="76" t="s">
        <v>77</v>
      </c>
      <c r="C118" s="77" t="s">
        <v>7</v>
      </c>
      <c r="D118" s="78">
        <v>6</v>
      </c>
      <c r="E118" s="27" t="s">
        <v>249</v>
      </c>
      <c r="F118" s="75" t="e">
        <f t="shared" si="5"/>
        <v>#VALUE!</v>
      </c>
    </row>
    <row r="119" spans="2:6" ht="8.25" customHeight="1" thickBot="1" x14ac:dyDescent="0.3">
      <c r="B119" s="79"/>
      <c r="C119" s="80"/>
      <c r="D119" s="81"/>
      <c r="E119" s="26"/>
      <c r="F119" s="75"/>
    </row>
    <row r="120" spans="2:6" ht="15.75" thickBot="1" x14ac:dyDescent="0.3">
      <c r="B120" s="58" t="s">
        <v>78</v>
      </c>
      <c r="C120" s="80"/>
      <c r="D120" s="81"/>
      <c r="E120" s="26"/>
      <c r="F120" s="75"/>
    </row>
    <row r="121" spans="2:6" ht="15.75" thickBot="1" x14ac:dyDescent="0.3">
      <c r="B121" s="79"/>
      <c r="C121" s="80"/>
      <c r="D121" s="81"/>
      <c r="E121" s="26"/>
      <c r="F121" s="75"/>
    </row>
    <row r="122" spans="2:6" ht="15.75" thickBot="1" x14ac:dyDescent="0.3">
      <c r="B122" s="76" t="s">
        <v>79</v>
      </c>
      <c r="C122" s="77" t="s">
        <v>7</v>
      </c>
      <c r="D122" s="78">
        <v>6</v>
      </c>
      <c r="E122" s="27" t="s">
        <v>249</v>
      </c>
      <c r="F122" s="75" t="e">
        <f>D122*E122</f>
        <v>#VALUE!</v>
      </c>
    </row>
    <row r="123" spans="2:6" ht="15.75" thickBot="1" x14ac:dyDescent="0.3">
      <c r="B123" s="76" t="s">
        <v>80</v>
      </c>
      <c r="C123" s="77" t="s">
        <v>7</v>
      </c>
      <c r="D123" s="78">
        <v>6</v>
      </c>
      <c r="E123" s="27" t="s">
        <v>249</v>
      </c>
      <c r="F123" s="75" t="e">
        <f>D123*E123</f>
        <v>#VALUE!</v>
      </c>
    </row>
    <row r="124" spans="2:6" ht="15.75" thickBot="1" x14ac:dyDescent="0.3">
      <c r="B124" s="76" t="s">
        <v>81</v>
      </c>
      <c r="C124" s="77" t="s">
        <v>7</v>
      </c>
      <c r="D124" s="78">
        <v>6</v>
      </c>
      <c r="E124" s="27" t="s">
        <v>249</v>
      </c>
      <c r="F124" s="75" t="e">
        <f>D124*E124</f>
        <v>#VALUE!</v>
      </c>
    </row>
    <row r="125" spans="2:6" ht="15.75" thickBot="1" x14ac:dyDescent="0.3">
      <c r="B125" s="76" t="s">
        <v>82</v>
      </c>
      <c r="C125" s="77" t="s">
        <v>7</v>
      </c>
      <c r="D125" s="78">
        <v>6</v>
      </c>
      <c r="E125" s="27" t="s">
        <v>249</v>
      </c>
      <c r="F125" s="75" t="e">
        <f>D125*E125</f>
        <v>#VALUE!</v>
      </c>
    </row>
    <row r="126" spans="2:6" ht="15.75" thickBot="1" x14ac:dyDescent="0.3">
      <c r="B126" s="76" t="s">
        <v>83</v>
      </c>
      <c r="C126" s="77" t="s">
        <v>7</v>
      </c>
      <c r="D126" s="78">
        <v>6</v>
      </c>
      <c r="E126" s="27" t="s">
        <v>249</v>
      </c>
      <c r="F126" s="75" t="e">
        <f>D126*E126</f>
        <v>#VALUE!</v>
      </c>
    </row>
    <row r="127" spans="2:6" ht="15.75" thickBot="1" x14ac:dyDescent="0.3">
      <c r="B127" s="76"/>
      <c r="C127" s="77"/>
      <c r="D127" s="106"/>
      <c r="E127" s="28"/>
      <c r="F127" s="75"/>
    </row>
    <row r="128" spans="2:6" ht="15.75" thickBot="1" x14ac:dyDescent="0.3">
      <c r="B128" s="58" t="s">
        <v>84</v>
      </c>
      <c r="C128" s="80"/>
      <c r="D128" s="81"/>
      <c r="E128" s="26"/>
      <c r="F128" s="75"/>
    </row>
    <row r="129" spans="2:6" ht="15.75" thickBot="1" x14ac:dyDescent="0.3">
      <c r="B129" s="79"/>
      <c r="C129" s="80"/>
      <c r="D129" s="81"/>
      <c r="E129" s="26"/>
      <c r="F129" s="75"/>
    </row>
    <row r="130" spans="2:6" ht="15.75" thickBot="1" x14ac:dyDescent="0.3">
      <c r="B130" s="76" t="s">
        <v>85</v>
      </c>
      <c r="C130" s="77" t="s">
        <v>7</v>
      </c>
      <c r="D130" s="78">
        <v>1</v>
      </c>
      <c r="E130" s="27" t="s">
        <v>249</v>
      </c>
      <c r="F130" s="75" t="e">
        <f t="shared" ref="F130:F138" si="6">D130*E130</f>
        <v>#VALUE!</v>
      </c>
    </row>
    <row r="131" spans="2:6" ht="15.75" thickBot="1" x14ac:dyDescent="0.3">
      <c r="B131" s="76" t="s">
        <v>86</v>
      </c>
      <c r="C131" s="77" t="s">
        <v>7</v>
      </c>
      <c r="D131" s="78">
        <v>1</v>
      </c>
      <c r="E131" s="27" t="s">
        <v>249</v>
      </c>
      <c r="F131" s="75" t="e">
        <f t="shared" si="6"/>
        <v>#VALUE!</v>
      </c>
    </row>
    <row r="132" spans="2:6" ht="15.75" thickBot="1" x14ac:dyDescent="0.3">
      <c r="B132" s="76" t="s">
        <v>87</v>
      </c>
      <c r="C132" s="77" t="s">
        <v>7</v>
      </c>
      <c r="D132" s="78">
        <v>3</v>
      </c>
      <c r="E132" s="27" t="s">
        <v>249</v>
      </c>
      <c r="F132" s="75" t="e">
        <f t="shared" si="6"/>
        <v>#VALUE!</v>
      </c>
    </row>
    <row r="133" spans="2:6" ht="15.75" thickBot="1" x14ac:dyDescent="0.3">
      <c r="B133" s="76" t="s">
        <v>88</v>
      </c>
      <c r="C133" s="77" t="s">
        <v>7</v>
      </c>
      <c r="D133" s="78">
        <v>3</v>
      </c>
      <c r="E133" s="27" t="s">
        <v>249</v>
      </c>
      <c r="F133" s="75" t="e">
        <f t="shared" si="6"/>
        <v>#VALUE!</v>
      </c>
    </row>
    <row r="134" spans="2:6" ht="15.75" thickBot="1" x14ac:dyDescent="0.3">
      <c r="B134" s="76" t="s">
        <v>89</v>
      </c>
      <c r="C134" s="77" t="s">
        <v>7</v>
      </c>
      <c r="D134" s="78">
        <v>3</v>
      </c>
      <c r="E134" s="27" t="s">
        <v>249</v>
      </c>
      <c r="F134" s="75" t="e">
        <f t="shared" si="6"/>
        <v>#VALUE!</v>
      </c>
    </row>
    <row r="135" spans="2:6" ht="15.75" thickBot="1" x14ac:dyDescent="0.3">
      <c r="B135" s="76" t="s">
        <v>90</v>
      </c>
      <c r="C135" s="77" t="s">
        <v>7</v>
      </c>
      <c r="D135" s="78">
        <v>3</v>
      </c>
      <c r="E135" s="27" t="s">
        <v>249</v>
      </c>
      <c r="F135" s="75" t="e">
        <f t="shared" si="6"/>
        <v>#VALUE!</v>
      </c>
    </row>
    <row r="136" spans="2:6" ht="15.75" thickBot="1" x14ac:dyDescent="0.3">
      <c r="B136" s="76" t="s">
        <v>91</v>
      </c>
      <c r="C136" s="77" t="s">
        <v>7</v>
      </c>
      <c r="D136" s="78">
        <v>3</v>
      </c>
      <c r="E136" s="27" t="s">
        <v>249</v>
      </c>
      <c r="F136" s="75" t="e">
        <f t="shared" si="6"/>
        <v>#VALUE!</v>
      </c>
    </row>
    <row r="137" spans="2:6" ht="15.75" thickBot="1" x14ac:dyDescent="0.3">
      <c r="B137" s="84" t="s">
        <v>92</v>
      </c>
      <c r="C137" s="85" t="s">
        <v>7</v>
      </c>
      <c r="D137" s="78">
        <v>3</v>
      </c>
      <c r="E137" s="27" t="s">
        <v>249</v>
      </c>
      <c r="F137" s="75" t="e">
        <f t="shared" si="6"/>
        <v>#VALUE!</v>
      </c>
    </row>
    <row r="138" spans="2:6" ht="15.75" thickBot="1" x14ac:dyDescent="0.3">
      <c r="B138" s="86" t="s">
        <v>93</v>
      </c>
      <c r="C138" s="87" t="s">
        <v>7</v>
      </c>
      <c r="D138" s="78">
        <v>3</v>
      </c>
      <c r="E138" s="27" t="s">
        <v>249</v>
      </c>
      <c r="F138" s="75" t="e">
        <f t="shared" si="6"/>
        <v>#VALUE!</v>
      </c>
    </row>
    <row r="139" spans="2:6" x14ac:dyDescent="0.25">
      <c r="B139" s="104"/>
      <c r="C139" s="104"/>
      <c r="D139" s="105"/>
      <c r="E139" s="30"/>
      <c r="F139" s="98"/>
    </row>
    <row r="140" spans="2:6" ht="15.75" thickBot="1" x14ac:dyDescent="0.3">
      <c r="B140" s="104"/>
      <c r="C140" s="104"/>
      <c r="D140" s="105"/>
      <c r="E140" s="30"/>
      <c r="F140" s="98"/>
    </row>
    <row r="141" spans="2:6" ht="15.75" thickBot="1" x14ac:dyDescent="0.3">
      <c r="B141" s="94" t="s">
        <v>94</v>
      </c>
      <c r="C141" s="95"/>
      <c r="D141" s="99"/>
      <c r="E141" s="31"/>
      <c r="F141" s="100"/>
    </row>
    <row r="142" spans="2:6" ht="15.75" thickBot="1" x14ac:dyDescent="0.3">
      <c r="B142" s="79"/>
      <c r="C142" s="80"/>
      <c r="D142" s="81"/>
      <c r="E142" s="26"/>
      <c r="F142" s="75"/>
    </row>
    <row r="143" spans="2:6" ht="15.75" thickBot="1" x14ac:dyDescent="0.3">
      <c r="B143" s="76" t="s">
        <v>95</v>
      </c>
      <c r="C143" s="77" t="s">
        <v>7</v>
      </c>
      <c r="D143" s="78">
        <v>1</v>
      </c>
      <c r="E143" s="27" t="s">
        <v>249</v>
      </c>
      <c r="F143" s="75" t="e">
        <f t="shared" ref="F143:F151" si="7">D143*E143</f>
        <v>#VALUE!</v>
      </c>
    </row>
    <row r="144" spans="2:6" ht="15.75" thickBot="1" x14ac:dyDescent="0.3">
      <c r="B144" s="76" t="s">
        <v>96</v>
      </c>
      <c r="C144" s="77" t="s">
        <v>7</v>
      </c>
      <c r="D144" s="78">
        <v>1</v>
      </c>
      <c r="E144" s="27" t="s">
        <v>249</v>
      </c>
      <c r="F144" s="75" t="e">
        <f t="shared" si="7"/>
        <v>#VALUE!</v>
      </c>
    </row>
    <row r="145" spans="2:6" ht="15.75" thickBot="1" x14ac:dyDescent="0.3">
      <c r="B145" s="76" t="s">
        <v>97</v>
      </c>
      <c r="C145" s="77" t="s">
        <v>7</v>
      </c>
      <c r="D145" s="78">
        <v>30</v>
      </c>
      <c r="E145" s="27" t="s">
        <v>249</v>
      </c>
      <c r="F145" s="75" t="e">
        <f t="shared" si="7"/>
        <v>#VALUE!</v>
      </c>
    </row>
    <row r="146" spans="2:6" ht="15.75" thickBot="1" x14ac:dyDescent="0.3">
      <c r="B146" s="76" t="s">
        <v>98</v>
      </c>
      <c r="C146" s="77" t="s">
        <v>7</v>
      </c>
      <c r="D146" s="78">
        <v>30</v>
      </c>
      <c r="E146" s="27" t="s">
        <v>249</v>
      </c>
      <c r="F146" s="75" t="e">
        <f t="shared" si="7"/>
        <v>#VALUE!</v>
      </c>
    </row>
    <row r="147" spans="2:6" ht="15.75" thickBot="1" x14ac:dyDescent="0.3">
      <c r="B147" s="76" t="s">
        <v>99</v>
      </c>
      <c r="C147" s="77" t="s">
        <v>7</v>
      </c>
      <c r="D147" s="78">
        <v>30</v>
      </c>
      <c r="E147" s="27" t="s">
        <v>249</v>
      </c>
      <c r="F147" s="75" t="e">
        <f t="shared" si="7"/>
        <v>#VALUE!</v>
      </c>
    </row>
    <row r="148" spans="2:6" ht="15.75" thickBot="1" x14ac:dyDescent="0.3">
      <c r="B148" s="76" t="s">
        <v>100</v>
      </c>
      <c r="C148" s="77" t="s">
        <v>7</v>
      </c>
      <c r="D148" s="78">
        <v>30</v>
      </c>
      <c r="E148" s="27" t="s">
        <v>249</v>
      </c>
      <c r="F148" s="75" t="e">
        <f t="shared" si="7"/>
        <v>#VALUE!</v>
      </c>
    </row>
    <row r="149" spans="2:6" ht="15.75" thickBot="1" x14ac:dyDescent="0.3">
      <c r="B149" s="76" t="s">
        <v>101</v>
      </c>
      <c r="C149" s="77" t="s">
        <v>7</v>
      </c>
      <c r="D149" s="78">
        <v>30</v>
      </c>
      <c r="E149" s="27" t="s">
        <v>249</v>
      </c>
      <c r="F149" s="75" t="e">
        <f t="shared" si="7"/>
        <v>#VALUE!</v>
      </c>
    </row>
    <row r="150" spans="2:6" ht="15.75" thickBot="1" x14ac:dyDescent="0.3">
      <c r="B150" s="76" t="s">
        <v>102</v>
      </c>
      <c r="C150" s="77" t="s">
        <v>7</v>
      </c>
      <c r="D150" s="78">
        <v>30</v>
      </c>
      <c r="E150" s="27" t="s">
        <v>249</v>
      </c>
      <c r="F150" s="75" t="e">
        <f t="shared" si="7"/>
        <v>#VALUE!</v>
      </c>
    </row>
    <row r="151" spans="2:6" ht="15.75" thickBot="1" x14ac:dyDescent="0.3">
      <c r="B151" s="76" t="s">
        <v>103</v>
      </c>
      <c r="C151" s="77" t="s">
        <v>7</v>
      </c>
      <c r="D151" s="78">
        <v>30</v>
      </c>
      <c r="E151" s="27" t="s">
        <v>249</v>
      </c>
      <c r="F151" s="75" t="e">
        <f t="shared" si="7"/>
        <v>#VALUE!</v>
      </c>
    </row>
    <row r="152" spans="2:6" ht="15.75" thickBot="1" x14ac:dyDescent="0.3">
      <c r="B152" s="79"/>
      <c r="C152" s="80"/>
      <c r="D152" s="81"/>
      <c r="E152" s="26"/>
      <c r="F152" s="75"/>
    </row>
    <row r="153" spans="2:6" ht="15.75" thickBot="1" x14ac:dyDescent="0.3">
      <c r="B153" s="58" t="s">
        <v>104</v>
      </c>
      <c r="C153" s="80"/>
      <c r="D153" s="81"/>
      <c r="E153" s="26"/>
      <c r="F153" s="75"/>
    </row>
    <row r="154" spans="2:6" ht="15.75" thickBot="1" x14ac:dyDescent="0.3">
      <c r="B154" s="79"/>
      <c r="C154" s="80"/>
      <c r="D154" s="81"/>
      <c r="E154" s="26"/>
      <c r="F154" s="75"/>
    </row>
    <row r="155" spans="2:6" ht="15.75" thickBot="1" x14ac:dyDescent="0.3">
      <c r="B155" s="76" t="s">
        <v>105</v>
      </c>
      <c r="C155" s="77" t="s">
        <v>7</v>
      </c>
      <c r="D155" s="78">
        <v>1</v>
      </c>
      <c r="E155" s="27" t="s">
        <v>249</v>
      </c>
      <c r="F155" s="75" t="e">
        <f t="shared" ref="F155:F163" si="8">D155*E155</f>
        <v>#VALUE!</v>
      </c>
    </row>
    <row r="156" spans="2:6" ht="15.75" thickBot="1" x14ac:dyDescent="0.3">
      <c r="B156" s="76" t="s">
        <v>106</v>
      </c>
      <c r="C156" s="77" t="s">
        <v>7</v>
      </c>
      <c r="D156" s="78">
        <v>1</v>
      </c>
      <c r="E156" s="27" t="s">
        <v>249</v>
      </c>
      <c r="F156" s="75" t="e">
        <f t="shared" si="8"/>
        <v>#VALUE!</v>
      </c>
    </row>
    <row r="157" spans="2:6" ht="15.75" thickBot="1" x14ac:dyDescent="0.3">
      <c r="B157" s="76" t="s">
        <v>107</v>
      </c>
      <c r="C157" s="77" t="s">
        <v>7</v>
      </c>
      <c r="D157" s="78">
        <v>18</v>
      </c>
      <c r="E157" s="27" t="s">
        <v>249</v>
      </c>
      <c r="F157" s="75" t="e">
        <f t="shared" si="8"/>
        <v>#VALUE!</v>
      </c>
    </row>
    <row r="158" spans="2:6" ht="15.75" thickBot="1" x14ac:dyDescent="0.3">
      <c r="B158" s="76" t="s">
        <v>108</v>
      </c>
      <c r="C158" s="77" t="s">
        <v>7</v>
      </c>
      <c r="D158" s="78">
        <v>18</v>
      </c>
      <c r="E158" s="27" t="s">
        <v>249</v>
      </c>
      <c r="F158" s="75" t="e">
        <f t="shared" si="8"/>
        <v>#VALUE!</v>
      </c>
    </row>
    <row r="159" spans="2:6" ht="15.75" thickBot="1" x14ac:dyDescent="0.3">
      <c r="B159" s="76" t="s">
        <v>109</v>
      </c>
      <c r="C159" s="77" t="s">
        <v>7</v>
      </c>
      <c r="D159" s="78">
        <v>18</v>
      </c>
      <c r="E159" s="27" t="s">
        <v>249</v>
      </c>
      <c r="F159" s="75" t="e">
        <f t="shared" si="8"/>
        <v>#VALUE!</v>
      </c>
    </row>
    <row r="160" spans="2:6" ht="15.75" thickBot="1" x14ac:dyDescent="0.3">
      <c r="B160" s="76" t="s">
        <v>110</v>
      </c>
      <c r="C160" s="77" t="s">
        <v>7</v>
      </c>
      <c r="D160" s="78">
        <v>18</v>
      </c>
      <c r="E160" s="27" t="s">
        <v>249</v>
      </c>
      <c r="F160" s="75" t="e">
        <f t="shared" si="8"/>
        <v>#VALUE!</v>
      </c>
    </row>
    <row r="161" spans="2:6" ht="15.75" thickBot="1" x14ac:dyDescent="0.3">
      <c r="B161" s="76" t="s">
        <v>111</v>
      </c>
      <c r="C161" s="77" t="s">
        <v>7</v>
      </c>
      <c r="D161" s="78">
        <v>18</v>
      </c>
      <c r="E161" s="27" t="s">
        <v>249</v>
      </c>
      <c r="F161" s="75" t="e">
        <f t="shared" si="8"/>
        <v>#VALUE!</v>
      </c>
    </row>
    <row r="162" spans="2:6" ht="15.75" thickBot="1" x14ac:dyDescent="0.3">
      <c r="B162" s="76" t="s">
        <v>112</v>
      </c>
      <c r="C162" s="77" t="s">
        <v>7</v>
      </c>
      <c r="D162" s="78">
        <v>18</v>
      </c>
      <c r="E162" s="27" t="s">
        <v>249</v>
      </c>
      <c r="F162" s="75" t="e">
        <f t="shared" si="8"/>
        <v>#VALUE!</v>
      </c>
    </row>
    <row r="163" spans="2:6" ht="15.75" thickBot="1" x14ac:dyDescent="0.3">
      <c r="B163" s="76" t="s">
        <v>113</v>
      </c>
      <c r="C163" s="77" t="s">
        <v>7</v>
      </c>
      <c r="D163" s="78">
        <v>18</v>
      </c>
      <c r="E163" s="27" t="s">
        <v>249</v>
      </c>
      <c r="F163" s="75" t="e">
        <f t="shared" si="8"/>
        <v>#VALUE!</v>
      </c>
    </row>
    <row r="164" spans="2:6" ht="15.75" thickBot="1" x14ac:dyDescent="0.3">
      <c r="B164" s="79"/>
      <c r="C164" s="80"/>
      <c r="D164" s="81"/>
      <c r="E164" s="26"/>
      <c r="F164" s="75"/>
    </row>
    <row r="165" spans="2:6" ht="15.75" thickBot="1" x14ac:dyDescent="0.3">
      <c r="B165" s="58" t="s">
        <v>114</v>
      </c>
      <c r="C165" s="77" t="s">
        <v>7</v>
      </c>
      <c r="D165" s="78">
        <v>18</v>
      </c>
      <c r="E165" s="27" t="s">
        <v>249</v>
      </c>
      <c r="F165" s="75" t="e">
        <f>D165*E165</f>
        <v>#VALUE!</v>
      </c>
    </row>
    <row r="166" spans="2:6" ht="15.75" thickBot="1" x14ac:dyDescent="0.3">
      <c r="B166" s="79"/>
      <c r="C166" s="80"/>
      <c r="D166" s="81"/>
      <c r="E166" s="26"/>
      <c r="F166" s="75"/>
    </row>
    <row r="167" spans="2:6" ht="15.75" thickBot="1" x14ac:dyDescent="0.3">
      <c r="B167" s="102" t="s">
        <v>115</v>
      </c>
      <c r="C167" s="103" t="s">
        <v>7</v>
      </c>
      <c r="D167" s="78">
        <v>15</v>
      </c>
      <c r="E167" s="27" t="s">
        <v>249</v>
      </c>
      <c r="F167" s="75" t="e">
        <f>D167*E167</f>
        <v>#VALUE!</v>
      </c>
    </row>
    <row r="168" spans="2:6" ht="15.75" thickBot="1" x14ac:dyDescent="0.3">
      <c r="B168" s="79"/>
      <c r="C168" s="80"/>
      <c r="D168" s="81"/>
      <c r="E168" s="26"/>
      <c r="F168" s="75"/>
    </row>
    <row r="169" spans="2:6" ht="15.75" thickBot="1" x14ac:dyDescent="0.3">
      <c r="B169" s="68"/>
      <c r="C169" s="68"/>
      <c r="D169" s="69"/>
      <c r="E169" s="33"/>
      <c r="F169" s="98"/>
    </row>
    <row r="170" spans="2:6" ht="15.75" thickBot="1" x14ac:dyDescent="0.3">
      <c r="B170" s="94" t="s">
        <v>116</v>
      </c>
      <c r="C170" s="95"/>
      <c r="D170" s="96"/>
      <c r="E170" s="34"/>
      <c r="F170" s="75"/>
    </row>
    <row r="171" spans="2:6" ht="15.75" thickBot="1" x14ac:dyDescent="0.3">
      <c r="B171" s="79"/>
      <c r="C171" s="80"/>
      <c r="D171" s="81"/>
      <c r="E171" s="26"/>
      <c r="F171" s="101"/>
    </row>
    <row r="172" spans="2:6" ht="15.75" thickBot="1" x14ac:dyDescent="0.3">
      <c r="B172" s="58" t="s">
        <v>117</v>
      </c>
      <c r="C172" s="80"/>
      <c r="D172" s="81"/>
      <c r="E172" s="26"/>
      <c r="F172" s="75"/>
    </row>
    <row r="173" spans="2:6" ht="15.75" thickBot="1" x14ac:dyDescent="0.3">
      <c r="B173" s="79"/>
      <c r="C173" s="80"/>
      <c r="D173" s="81"/>
      <c r="E173" s="26"/>
      <c r="F173" s="75"/>
    </row>
    <row r="174" spans="2:6" ht="15.75" thickBot="1" x14ac:dyDescent="0.3">
      <c r="B174" s="76" t="s">
        <v>118</v>
      </c>
      <c r="C174" s="77" t="s">
        <v>7</v>
      </c>
      <c r="D174" s="78">
        <v>6</v>
      </c>
      <c r="E174" s="27" t="s">
        <v>249</v>
      </c>
      <c r="F174" s="75" t="e">
        <f>D174*E174</f>
        <v>#VALUE!</v>
      </c>
    </row>
    <row r="175" spans="2:6" ht="15.75" thickBot="1" x14ac:dyDescent="0.3">
      <c r="B175" s="76" t="s">
        <v>119</v>
      </c>
      <c r="C175" s="77" t="s">
        <v>7</v>
      </c>
      <c r="D175" s="78">
        <v>6</v>
      </c>
      <c r="E175" s="27" t="s">
        <v>249</v>
      </c>
      <c r="F175" s="75" t="e">
        <f>D175*E175</f>
        <v>#VALUE!</v>
      </c>
    </row>
    <row r="176" spans="2:6" ht="15.75" thickBot="1" x14ac:dyDescent="0.3">
      <c r="B176" s="76" t="s">
        <v>120</v>
      </c>
      <c r="C176" s="77" t="s">
        <v>7</v>
      </c>
      <c r="D176" s="78">
        <v>6</v>
      </c>
      <c r="E176" s="27" t="s">
        <v>249</v>
      </c>
      <c r="F176" s="75" t="e">
        <f>D176*E176</f>
        <v>#VALUE!</v>
      </c>
    </row>
    <row r="177" spans="2:6" ht="15.75" thickBot="1" x14ac:dyDescent="0.3">
      <c r="B177" s="76" t="s">
        <v>121</v>
      </c>
      <c r="C177" s="77" t="s">
        <v>7</v>
      </c>
      <c r="D177" s="78">
        <v>6</v>
      </c>
      <c r="E177" s="27" t="s">
        <v>249</v>
      </c>
      <c r="F177" s="75" t="e">
        <f>D177*E177</f>
        <v>#VALUE!</v>
      </c>
    </row>
    <row r="178" spans="2:6" ht="15.75" thickBot="1" x14ac:dyDescent="0.3">
      <c r="B178" s="76" t="s">
        <v>122</v>
      </c>
      <c r="C178" s="77" t="s">
        <v>7</v>
      </c>
      <c r="D178" s="78">
        <v>6</v>
      </c>
      <c r="E178" s="27" t="s">
        <v>249</v>
      </c>
      <c r="F178" s="75" t="e">
        <f>D178*E178</f>
        <v>#VALUE!</v>
      </c>
    </row>
    <row r="179" spans="2:6" ht="15.75" thickBot="1" x14ac:dyDescent="0.3">
      <c r="B179" s="79"/>
      <c r="C179" s="80"/>
      <c r="D179" s="81"/>
      <c r="E179" s="26"/>
      <c r="F179" s="75"/>
    </row>
    <row r="180" spans="2:6" ht="15.75" thickBot="1" x14ac:dyDescent="0.3">
      <c r="B180" s="58" t="s">
        <v>18</v>
      </c>
      <c r="C180" s="80"/>
      <c r="D180" s="81"/>
      <c r="E180" s="26"/>
      <c r="F180" s="75"/>
    </row>
    <row r="181" spans="2:6" ht="15.75" thickBot="1" x14ac:dyDescent="0.3">
      <c r="B181" s="79"/>
      <c r="C181" s="80"/>
      <c r="D181" s="81"/>
      <c r="E181" s="26"/>
      <c r="F181" s="75"/>
    </row>
    <row r="182" spans="2:6" ht="15.75" thickBot="1" x14ac:dyDescent="0.3">
      <c r="B182" s="76" t="s">
        <v>123</v>
      </c>
      <c r="C182" s="77" t="s">
        <v>7</v>
      </c>
      <c r="D182" s="78">
        <v>6</v>
      </c>
      <c r="E182" s="27" t="s">
        <v>249</v>
      </c>
      <c r="F182" s="75" t="e">
        <f>D182*E182</f>
        <v>#VALUE!</v>
      </c>
    </row>
    <row r="183" spans="2:6" ht="15.75" thickBot="1" x14ac:dyDescent="0.3">
      <c r="B183" s="76" t="s">
        <v>124</v>
      </c>
      <c r="C183" s="77" t="s">
        <v>7</v>
      </c>
      <c r="D183" s="78">
        <v>6</v>
      </c>
      <c r="E183" s="27" t="s">
        <v>249</v>
      </c>
      <c r="F183" s="75" t="e">
        <f>D183*E183</f>
        <v>#VALUE!</v>
      </c>
    </row>
    <row r="184" spans="2:6" ht="15.75" thickBot="1" x14ac:dyDescent="0.3">
      <c r="B184" s="76" t="s">
        <v>125</v>
      </c>
      <c r="C184" s="77" t="s">
        <v>7</v>
      </c>
      <c r="D184" s="78">
        <v>6</v>
      </c>
      <c r="E184" s="27" t="s">
        <v>249</v>
      </c>
      <c r="F184" s="75" t="e">
        <f>D184*E184</f>
        <v>#VALUE!</v>
      </c>
    </row>
    <row r="185" spans="2:6" ht="15.75" thickBot="1" x14ac:dyDescent="0.3">
      <c r="B185" s="76" t="s">
        <v>126</v>
      </c>
      <c r="C185" s="77" t="s">
        <v>7</v>
      </c>
      <c r="D185" s="78">
        <v>6</v>
      </c>
      <c r="E185" s="27" t="s">
        <v>249</v>
      </c>
      <c r="F185" s="75" t="e">
        <f>D185*E185</f>
        <v>#VALUE!</v>
      </c>
    </row>
    <row r="186" spans="2:6" ht="15.75" thickBot="1" x14ac:dyDescent="0.3">
      <c r="B186" s="76" t="s">
        <v>127</v>
      </c>
      <c r="C186" s="77" t="s">
        <v>7</v>
      </c>
      <c r="D186" s="78">
        <v>6</v>
      </c>
      <c r="E186" s="27" t="s">
        <v>249</v>
      </c>
      <c r="F186" s="75" t="e">
        <f>D186*E186</f>
        <v>#VALUE!</v>
      </c>
    </row>
    <row r="187" spans="2:6" ht="15.75" thickBot="1" x14ac:dyDescent="0.3">
      <c r="B187" s="79"/>
      <c r="C187" s="80"/>
      <c r="D187" s="81"/>
      <c r="E187" s="26"/>
      <c r="F187" s="75"/>
    </row>
    <row r="188" spans="2:6" ht="15.75" thickBot="1" x14ac:dyDescent="0.3">
      <c r="B188" s="58" t="s">
        <v>84</v>
      </c>
      <c r="C188" s="80"/>
      <c r="D188" s="81"/>
      <c r="E188" s="26"/>
      <c r="F188" s="75"/>
    </row>
    <row r="189" spans="2:6" ht="15.75" thickBot="1" x14ac:dyDescent="0.3">
      <c r="B189" s="79"/>
      <c r="C189" s="80"/>
      <c r="D189" s="81"/>
      <c r="E189" s="26"/>
      <c r="F189" s="75"/>
    </row>
    <row r="190" spans="2:6" ht="15.75" thickBot="1" x14ac:dyDescent="0.3">
      <c r="B190" s="76" t="s">
        <v>128</v>
      </c>
      <c r="C190" s="77" t="s">
        <v>7</v>
      </c>
      <c r="D190" s="78">
        <v>3</v>
      </c>
      <c r="E190" s="27" t="s">
        <v>249</v>
      </c>
      <c r="F190" s="75" t="e">
        <f>D190*E190</f>
        <v>#VALUE!</v>
      </c>
    </row>
    <row r="191" spans="2:6" ht="15.75" thickBot="1" x14ac:dyDescent="0.3">
      <c r="B191" s="76" t="s">
        <v>129</v>
      </c>
      <c r="C191" s="77" t="s">
        <v>7</v>
      </c>
      <c r="D191" s="78">
        <v>3</v>
      </c>
      <c r="E191" s="27" t="s">
        <v>249</v>
      </c>
      <c r="F191" s="75" t="e">
        <f>D191*E191</f>
        <v>#VALUE!</v>
      </c>
    </row>
    <row r="192" spans="2:6" ht="15.75" thickBot="1" x14ac:dyDescent="0.3">
      <c r="B192" s="76" t="s">
        <v>130</v>
      </c>
      <c r="C192" s="77" t="s">
        <v>7</v>
      </c>
      <c r="D192" s="78">
        <v>3</v>
      </c>
      <c r="E192" s="27" t="s">
        <v>249</v>
      </c>
      <c r="F192" s="75" t="e">
        <f>D192*E192</f>
        <v>#VALUE!</v>
      </c>
    </row>
    <row r="193" spans="2:6" ht="15.75" thickBot="1" x14ac:dyDescent="0.3">
      <c r="B193" s="76" t="s">
        <v>131</v>
      </c>
      <c r="C193" s="77" t="s">
        <v>7</v>
      </c>
      <c r="D193" s="78">
        <v>3</v>
      </c>
      <c r="E193" s="27" t="s">
        <v>249</v>
      </c>
      <c r="F193" s="75" t="e">
        <f>D193*E193</f>
        <v>#VALUE!</v>
      </c>
    </row>
    <row r="194" spans="2:6" ht="15.75" thickBot="1" x14ac:dyDescent="0.3">
      <c r="B194" s="76" t="s">
        <v>132</v>
      </c>
      <c r="C194" s="77" t="s">
        <v>7</v>
      </c>
      <c r="D194" s="78">
        <v>3</v>
      </c>
      <c r="E194" s="27" t="s">
        <v>249</v>
      </c>
      <c r="F194" s="75" t="e">
        <f>D194*E194</f>
        <v>#VALUE!</v>
      </c>
    </row>
    <row r="195" spans="2:6" ht="15.75" thickBot="1" x14ac:dyDescent="0.3">
      <c r="B195" s="79"/>
      <c r="C195" s="80"/>
      <c r="D195" s="81"/>
      <c r="E195" s="26"/>
      <c r="F195" s="75"/>
    </row>
    <row r="196" spans="2:6" ht="15.75" thickBot="1" x14ac:dyDescent="0.3">
      <c r="B196" s="58" t="s">
        <v>78</v>
      </c>
      <c r="C196" s="80"/>
      <c r="D196" s="81"/>
      <c r="E196" s="26"/>
      <c r="F196" s="75"/>
    </row>
    <row r="197" spans="2:6" ht="15.75" thickBot="1" x14ac:dyDescent="0.3">
      <c r="B197" s="79"/>
      <c r="C197" s="80"/>
      <c r="D197" s="81"/>
      <c r="E197" s="26"/>
      <c r="F197" s="75"/>
    </row>
    <row r="198" spans="2:6" ht="15.75" thickBot="1" x14ac:dyDescent="0.3">
      <c r="B198" s="76" t="s">
        <v>133</v>
      </c>
      <c r="C198" s="77" t="s">
        <v>7</v>
      </c>
      <c r="D198" s="78">
        <v>3</v>
      </c>
      <c r="E198" s="27" t="s">
        <v>249</v>
      </c>
      <c r="F198" s="75" t="e">
        <f>D198*E198</f>
        <v>#VALUE!</v>
      </c>
    </row>
    <row r="199" spans="2:6" ht="15.75" thickBot="1" x14ac:dyDescent="0.3">
      <c r="B199" s="76" t="s">
        <v>134</v>
      </c>
      <c r="C199" s="77" t="s">
        <v>7</v>
      </c>
      <c r="D199" s="78">
        <v>3</v>
      </c>
      <c r="E199" s="27" t="s">
        <v>249</v>
      </c>
      <c r="F199" s="75" t="e">
        <f>D199*E199</f>
        <v>#VALUE!</v>
      </c>
    </row>
    <row r="200" spans="2:6" ht="15.75" thickBot="1" x14ac:dyDescent="0.3">
      <c r="B200" s="76" t="s">
        <v>135</v>
      </c>
      <c r="C200" s="77" t="s">
        <v>7</v>
      </c>
      <c r="D200" s="78">
        <v>3</v>
      </c>
      <c r="E200" s="27" t="s">
        <v>249</v>
      </c>
      <c r="F200" s="75" t="e">
        <f>D200*E200</f>
        <v>#VALUE!</v>
      </c>
    </row>
    <row r="201" spans="2:6" ht="15.75" thickBot="1" x14ac:dyDescent="0.3">
      <c r="B201" s="76" t="s">
        <v>136</v>
      </c>
      <c r="C201" s="77" t="s">
        <v>7</v>
      </c>
      <c r="D201" s="78">
        <v>3</v>
      </c>
      <c r="E201" s="27" t="s">
        <v>249</v>
      </c>
      <c r="F201" s="75" t="e">
        <f>D201*E201</f>
        <v>#VALUE!</v>
      </c>
    </row>
    <row r="202" spans="2:6" ht="15.75" thickBot="1" x14ac:dyDescent="0.3">
      <c r="B202" s="79"/>
      <c r="C202" s="80"/>
      <c r="D202" s="81"/>
      <c r="E202" s="26"/>
      <c r="F202" s="75"/>
    </row>
    <row r="203" spans="2:6" ht="39" thickBot="1" x14ac:dyDescent="0.3">
      <c r="B203" s="58" t="s">
        <v>137</v>
      </c>
      <c r="C203" s="80"/>
      <c r="D203" s="81"/>
      <c r="E203" s="26"/>
      <c r="F203" s="75"/>
    </row>
    <row r="204" spans="2:6" ht="15.75" thickBot="1" x14ac:dyDescent="0.3">
      <c r="B204" s="79"/>
      <c r="C204" s="80"/>
      <c r="D204" s="81"/>
      <c r="E204" s="26"/>
      <c r="F204" s="75"/>
    </row>
    <row r="205" spans="2:6" ht="15.75" thickBot="1" x14ac:dyDescent="0.3">
      <c r="B205" s="76" t="s">
        <v>138</v>
      </c>
      <c r="C205" s="77" t="s">
        <v>7</v>
      </c>
      <c r="D205" s="78">
        <v>1</v>
      </c>
      <c r="E205" s="27" t="s">
        <v>249</v>
      </c>
      <c r="F205" s="75" t="e">
        <f t="shared" ref="F205:F223" si="9">D205*E205</f>
        <v>#VALUE!</v>
      </c>
    </row>
    <row r="206" spans="2:6" ht="15.75" thickBot="1" x14ac:dyDescent="0.3">
      <c r="B206" s="76" t="s">
        <v>139</v>
      </c>
      <c r="C206" s="77" t="s">
        <v>7</v>
      </c>
      <c r="D206" s="78">
        <v>1</v>
      </c>
      <c r="E206" s="27" t="s">
        <v>249</v>
      </c>
      <c r="F206" s="75" t="e">
        <f t="shared" si="9"/>
        <v>#VALUE!</v>
      </c>
    </row>
    <row r="207" spans="2:6" ht="15.75" thickBot="1" x14ac:dyDescent="0.3">
      <c r="B207" s="76" t="s">
        <v>140</v>
      </c>
      <c r="C207" s="77" t="s">
        <v>7</v>
      </c>
      <c r="D207" s="78">
        <v>1</v>
      </c>
      <c r="E207" s="27" t="s">
        <v>249</v>
      </c>
      <c r="F207" s="75" t="e">
        <f t="shared" si="9"/>
        <v>#VALUE!</v>
      </c>
    </row>
    <row r="208" spans="2:6" ht="15.75" thickBot="1" x14ac:dyDescent="0.3">
      <c r="B208" s="76" t="s">
        <v>141</v>
      </c>
      <c r="C208" s="77" t="s">
        <v>7</v>
      </c>
      <c r="D208" s="78">
        <v>2</v>
      </c>
      <c r="E208" s="27" t="s">
        <v>249</v>
      </c>
      <c r="F208" s="75" t="e">
        <f t="shared" si="9"/>
        <v>#VALUE!</v>
      </c>
    </row>
    <row r="209" spans="2:6" ht="15.75" thickBot="1" x14ac:dyDescent="0.3">
      <c r="B209" s="76" t="s">
        <v>142</v>
      </c>
      <c r="C209" s="77" t="s">
        <v>7</v>
      </c>
      <c r="D209" s="78">
        <v>3</v>
      </c>
      <c r="E209" s="27" t="s">
        <v>249</v>
      </c>
      <c r="F209" s="75" t="e">
        <f t="shared" si="9"/>
        <v>#VALUE!</v>
      </c>
    </row>
    <row r="210" spans="2:6" ht="15.75" thickBot="1" x14ac:dyDescent="0.3">
      <c r="B210" s="76" t="s">
        <v>143</v>
      </c>
      <c r="C210" s="77" t="s">
        <v>7</v>
      </c>
      <c r="D210" s="78">
        <v>3</v>
      </c>
      <c r="E210" s="27" t="s">
        <v>249</v>
      </c>
      <c r="F210" s="75" t="e">
        <f t="shared" si="9"/>
        <v>#VALUE!</v>
      </c>
    </row>
    <row r="211" spans="2:6" ht="15.75" thickBot="1" x14ac:dyDescent="0.3">
      <c r="B211" s="76" t="s">
        <v>144</v>
      </c>
      <c r="C211" s="77" t="s">
        <v>7</v>
      </c>
      <c r="D211" s="78">
        <v>3</v>
      </c>
      <c r="E211" s="27" t="s">
        <v>249</v>
      </c>
      <c r="F211" s="75" t="e">
        <f t="shared" si="9"/>
        <v>#VALUE!</v>
      </c>
    </row>
    <row r="212" spans="2:6" ht="15.75" thickBot="1" x14ac:dyDescent="0.3">
      <c r="B212" s="76" t="s">
        <v>145</v>
      </c>
      <c r="C212" s="77" t="s">
        <v>7</v>
      </c>
      <c r="D212" s="78">
        <v>3</v>
      </c>
      <c r="E212" s="27" t="s">
        <v>249</v>
      </c>
      <c r="F212" s="75" t="e">
        <f t="shared" si="9"/>
        <v>#VALUE!</v>
      </c>
    </row>
    <row r="213" spans="2:6" ht="15.75" thickBot="1" x14ac:dyDescent="0.3">
      <c r="B213" s="76" t="s">
        <v>146</v>
      </c>
      <c r="C213" s="77" t="s">
        <v>7</v>
      </c>
      <c r="D213" s="78">
        <v>3</v>
      </c>
      <c r="E213" s="27" t="s">
        <v>249</v>
      </c>
      <c r="F213" s="75" t="e">
        <f t="shared" si="9"/>
        <v>#VALUE!</v>
      </c>
    </row>
    <row r="214" spans="2:6" ht="15.75" thickBot="1" x14ac:dyDescent="0.3">
      <c r="B214" s="76" t="s">
        <v>147</v>
      </c>
      <c r="C214" s="77" t="s">
        <v>7</v>
      </c>
      <c r="D214" s="78">
        <v>3</v>
      </c>
      <c r="E214" s="27" t="s">
        <v>249</v>
      </c>
      <c r="F214" s="75" t="e">
        <f t="shared" si="9"/>
        <v>#VALUE!</v>
      </c>
    </row>
    <row r="215" spans="2:6" ht="15.75" thickBot="1" x14ac:dyDescent="0.3">
      <c r="B215" s="76" t="s">
        <v>148</v>
      </c>
      <c r="C215" s="77" t="s">
        <v>7</v>
      </c>
      <c r="D215" s="78">
        <v>3</v>
      </c>
      <c r="E215" s="27" t="s">
        <v>249</v>
      </c>
      <c r="F215" s="75" t="e">
        <f t="shared" si="9"/>
        <v>#VALUE!</v>
      </c>
    </row>
    <row r="216" spans="2:6" ht="15.75" thickBot="1" x14ac:dyDescent="0.3">
      <c r="B216" s="76" t="s">
        <v>149</v>
      </c>
      <c r="C216" s="77" t="s">
        <v>7</v>
      </c>
      <c r="D216" s="78">
        <v>3</v>
      </c>
      <c r="E216" s="27" t="s">
        <v>249</v>
      </c>
      <c r="F216" s="75" t="e">
        <f t="shared" si="9"/>
        <v>#VALUE!</v>
      </c>
    </row>
    <row r="217" spans="2:6" ht="15.75" thickBot="1" x14ac:dyDescent="0.3">
      <c r="B217" s="76" t="s">
        <v>150</v>
      </c>
      <c r="C217" s="77" t="s">
        <v>7</v>
      </c>
      <c r="D217" s="78">
        <v>6</v>
      </c>
      <c r="E217" s="27" t="s">
        <v>249</v>
      </c>
      <c r="F217" s="75" t="e">
        <f t="shared" si="9"/>
        <v>#VALUE!</v>
      </c>
    </row>
    <row r="218" spans="2:6" ht="15.75" thickBot="1" x14ac:dyDescent="0.3">
      <c r="B218" s="76" t="s">
        <v>151</v>
      </c>
      <c r="C218" s="77" t="s">
        <v>7</v>
      </c>
      <c r="D218" s="78">
        <v>6</v>
      </c>
      <c r="E218" s="27" t="s">
        <v>249</v>
      </c>
      <c r="F218" s="75" t="e">
        <f t="shared" si="9"/>
        <v>#VALUE!</v>
      </c>
    </row>
    <row r="219" spans="2:6" ht="15.75" thickBot="1" x14ac:dyDescent="0.3">
      <c r="B219" s="76" t="s">
        <v>152</v>
      </c>
      <c r="C219" s="77" t="s">
        <v>7</v>
      </c>
      <c r="D219" s="78">
        <v>6</v>
      </c>
      <c r="E219" s="27" t="s">
        <v>249</v>
      </c>
      <c r="F219" s="75" t="e">
        <f t="shared" si="9"/>
        <v>#VALUE!</v>
      </c>
    </row>
    <row r="220" spans="2:6" ht="15.75" thickBot="1" x14ac:dyDescent="0.3">
      <c r="B220" s="76" t="s">
        <v>153</v>
      </c>
      <c r="C220" s="77" t="s">
        <v>7</v>
      </c>
      <c r="D220" s="78">
        <v>6</v>
      </c>
      <c r="E220" s="27" t="s">
        <v>249</v>
      </c>
      <c r="F220" s="75" t="e">
        <f t="shared" si="9"/>
        <v>#VALUE!</v>
      </c>
    </row>
    <row r="221" spans="2:6" ht="15.75" thickBot="1" x14ac:dyDescent="0.3">
      <c r="B221" s="76" t="s">
        <v>154</v>
      </c>
      <c r="C221" s="77" t="s">
        <v>7</v>
      </c>
      <c r="D221" s="78">
        <v>6</v>
      </c>
      <c r="E221" s="27" t="s">
        <v>249</v>
      </c>
      <c r="F221" s="75" t="e">
        <f t="shared" si="9"/>
        <v>#VALUE!</v>
      </c>
    </row>
    <row r="222" spans="2:6" ht="15.75" thickBot="1" x14ac:dyDescent="0.3">
      <c r="B222" s="84" t="s">
        <v>155</v>
      </c>
      <c r="C222" s="85" t="s">
        <v>7</v>
      </c>
      <c r="D222" s="78">
        <v>6</v>
      </c>
      <c r="E222" s="27" t="s">
        <v>249</v>
      </c>
      <c r="F222" s="75" t="e">
        <f t="shared" si="9"/>
        <v>#VALUE!</v>
      </c>
    </row>
    <row r="223" spans="2:6" ht="15.75" thickBot="1" x14ac:dyDescent="0.3">
      <c r="B223" s="86" t="s">
        <v>156</v>
      </c>
      <c r="C223" s="87" t="s">
        <v>7</v>
      </c>
      <c r="D223" s="78">
        <v>6</v>
      </c>
      <c r="E223" s="27" t="s">
        <v>249</v>
      </c>
      <c r="F223" s="75" t="e">
        <f t="shared" si="9"/>
        <v>#VALUE!</v>
      </c>
    </row>
    <row r="224" spans="2:6" ht="15.75" thickBot="1" x14ac:dyDescent="0.3">
      <c r="B224" s="68"/>
      <c r="C224" s="68"/>
      <c r="D224" s="69"/>
      <c r="E224" s="33"/>
      <c r="F224" s="98"/>
    </row>
    <row r="225" spans="2:6" ht="15.75" thickBot="1" x14ac:dyDescent="0.3">
      <c r="B225" s="94" t="s">
        <v>157</v>
      </c>
      <c r="C225" s="95"/>
      <c r="D225" s="99"/>
      <c r="E225" s="31"/>
      <c r="F225" s="100"/>
    </row>
    <row r="226" spans="2:6" ht="15.75" thickBot="1" x14ac:dyDescent="0.3">
      <c r="B226" s="79"/>
      <c r="C226" s="80"/>
      <c r="D226" s="81"/>
      <c r="E226" s="26"/>
      <c r="F226" s="75"/>
    </row>
    <row r="227" spans="2:6" ht="15.75" thickBot="1" x14ac:dyDescent="0.3">
      <c r="B227" s="76" t="s">
        <v>158</v>
      </c>
      <c r="C227" s="77" t="s">
        <v>7</v>
      </c>
      <c r="D227" s="78">
        <v>2</v>
      </c>
      <c r="E227" s="27" t="s">
        <v>249</v>
      </c>
      <c r="F227" s="75" t="e">
        <f>D227*E227</f>
        <v>#VALUE!</v>
      </c>
    </row>
    <row r="228" spans="2:6" ht="15.75" thickBot="1" x14ac:dyDescent="0.3">
      <c r="B228" s="76" t="s">
        <v>159</v>
      </c>
      <c r="C228" s="77" t="s">
        <v>7</v>
      </c>
      <c r="D228" s="78">
        <v>2</v>
      </c>
      <c r="E228" s="27" t="s">
        <v>249</v>
      </c>
      <c r="F228" s="75" t="e">
        <f>D228*E228</f>
        <v>#VALUE!</v>
      </c>
    </row>
    <row r="229" spans="2:6" ht="15.75" thickBot="1" x14ac:dyDescent="0.3">
      <c r="B229" s="76" t="s">
        <v>160</v>
      </c>
      <c r="C229" s="77" t="s">
        <v>7</v>
      </c>
      <c r="D229" s="78">
        <v>2</v>
      </c>
      <c r="E229" s="27" t="s">
        <v>249</v>
      </c>
      <c r="F229" s="75" t="e">
        <f>D229*E229</f>
        <v>#VALUE!</v>
      </c>
    </row>
    <row r="230" spans="2:6" ht="15.75" thickBot="1" x14ac:dyDescent="0.3">
      <c r="B230" s="76" t="s">
        <v>161</v>
      </c>
      <c r="C230" s="77" t="s">
        <v>7</v>
      </c>
      <c r="D230" s="78">
        <v>15</v>
      </c>
      <c r="E230" s="27" t="s">
        <v>249</v>
      </c>
      <c r="F230" s="75" t="e">
        <f>D230*E230</f>
        <v>#VALUE!</v>
      </c>
    </row>
    <row r="231" spans="2:6" ht="15.75" thickBot="1" x14ac:dyDescent="0.3">
      <c r="B231" s="76" t="s">
        <v>162</v>
      </c>
      <c r="C231" s="77" t="s">
        <v>7</v>
      </c>
      <c r="D231" s="78">
        <v>15</v>
      </c>
      <c r="E231" s="27" t="s">
        <v>249</v>
      </c>
      <c r="F231" s="75" t="e">
        <f>D231*E231</f>
        <v>#VALUE!</v>
      </c>
    </row>
    <row r="232" spans="2:6" ht="15.75" thickBot="1" x14ac:dyDescent="0.3">
      <c r="B232" s="79"/>
      <c r="C232" s="80"/>
      <c r="D232" s="81"/>
      <c r="E232" s="26"/>
      <c r="F232" s="88"/>
    </row>
    <row r="233" spans="2:6" ht="15.75" thickBot="1" x14ac:dyDescent="0.3">
      <c r="B233" s="63" t="s">
        <v>163</v>
      </c>
      <c r="C233" s="64"/>
      <c r="D233" s="65"/>
      <c r="E233" s="35"/>
      <c r="F233" s="66" t="e">
        <f>SUM(F10:F232)</f>
        <v>#VALUE!</v>
      </c>
    </row>
    <row r="234" spans="2:6" x14ac:dyDescent="0.25">
      <c r="B234" s="67"/>
      <c r="C234" s="68"/>
      <c r="D234" s="69"/>
      <c r="E234" s="33"/>
      <c r="F234" s="70"/>
    </row>
    <row r="235" spans="2:6" ht="15.75" thickBot="1" x14ac:dyDescent="0.3">
      <c r="B235" s="68"/>
      <c r="C235" s="68"/>
      <c r="D235" s="69"/>
      <c r="E235" s="33"/>
      <c r="F235" s="89"/>
    </row>
    <row r="236" spans="2:6" ht="15.75" thickBot="1" x14ac:dyDescent="0.3">
      <c r="B236" s="71" t="s">
        <v>164</v>
      </c>
      <c r="C236" s="72"/>
      <c r="D236" s="73"/>
      <c r="E236" s="36"/>
      <c r="F236" s="74" t="e">
        <f>F323</f>
        <v>#VALUE!</v>
      </c>
    </row>
    <row r="237" spans="2:6" ht="15.75" thickBot="1" x14ac:dyDescent="0.3">
      <c r="B237" s="59"/>
      <c r="C237" s="60"/>
      <c r="D237" s="61"/>
      <c r="E237" s="37"/>
      <c r="F237" s="62"/>
    </row>
    <row r="238" spans="2:6" ht="30.75" thickBot="1" x14ac:dyDescent="0.3">
      <c r="B238" s="90" t="s">
        <v>165</v>
      </c>
      <c r="C238" s="91"/>
      <c r="D238" s="92"/>
      <c r="E238" s="38"/>
      <c r="F238" s="93"/>
    </row>
    <row r="239" spans="2:6" ht="15.75" thickBot="1" x14ac:dyDescent="0.3">
      <c r="E239" s="25"/>
    </row>
    <row r="240" spans="2:6" ht="15.75" thickBot="1" x14ac:dyDescent="0.3">
      <c r="B240" s="94" t="s">
        <v>166</v>
      </c>
      <c r="C240" s="95"/>
      <c r="D240" s="96"/>
      <c r="E240" s="34"/>
      <c r="F240" s="97"/>
    </row>
    <row r="241" spans="2:6" ht="15.75" thickBot="1" x14ac:dyDescent="0.3">
      <c r="B241" s="58" t="s">
        <v>167</v>
      </c>
      <c r="C241" s="80"/>
      <c r="D241" s="81"/>
      <c r="E241" s="26"/>
      <c r="F241" s="88"/>
    </row>
    <row r="242" spans="2:6" ht="15.75" thickBot="1" x14ac:dyDescent="0.3">
      <c r="B242" s="76" t="s">
        <v>168</v>
      </c>
      <c r="C242" s="77" t="s">
        <v>7</v>
      </c>
      <c r="D242" s="78">
        <v>1</v>
      </c>
      <c r="E242" s="27" t="s">
        <v>249</v>
      </c>
      <c r="F242" s="75" t="e">
        <f t="shared" ref="F242:F249" si="10">D242*E242</f>
        <v>#VALUE!</v>
      </c>
    </row>
    <row r="243" spans="2:6" ht="15.75" thickBot="1" x14ac:dyDescent="0.3">
      <c r="B243" s="76" t="s">
        <v>169</v>
      </c>
      <c r="C243" s="77" t="s">
        <v>7</v>
      </c>
      <c r="D243" s="78">
        <v>30</v>
      </c>
      <c r="E243" s="27" t="s">
        <v>249</v>
      </c>
      <c r="F243" s="75" t="e">
        <f t="shared" si="10"/>
        <v>#VALUE!</v>
      </c>
    </row>
    <row r="244" spans="2:6" ht="15.75" thickBot="1" x14ac:dyDescent="0.3">
      <c r="B244" s="76" t="s">
        <v>170</v>
      </c>
      <c r="C244" s="77" t="s">
        <v>7</v>
      </c>
      <c r="D244" s="78">
        <v>30</v>
      </c>
      <c r="E244" s="27" t="s">
        <v>249</v>
      </c>
      <c r="F244" s="75" t="e">
        <f t="shared" si="10"/>
        <v>#VALUE!</v>
      </c>
    </row>
    <row r="245" spans="2:6" ht="15.75" thickBot="1" x14ac:dyDescent="0.3">
      <c r="B245" s="76" t="s">
        <v>171</v>
      </c>
      <c r="C245" s="77" t="s">
        <v>7</v>
      </c>
      <c r="D245" s="78">
        <v>30</v>
      </c>
      <c r="E245" s="27" t="s">
        <v>249</v>
      </c>
      <c r="F245" s="75" t="e">
        <f t="shared" si="10"/>
        <v>#VALUE!</v>
      </c>
    </row>
    <row r="246" spans="2:6" ht="15.75" thickBot="1" x14ac:dyDescent="0.3">
      <c r="B246" s="76" t="s">
        <v>172</v>
      </c>
      <c r="C246" s="77" t="s">
        <v>7</v>
      </c>
      <c r="D246" s="78">
        <v>30</v>
      </c>
      <c r="E246" s="27" t="s">
        <v>249</v>
      </c>
      <c r="F246" s="75" t="e">
        <f t="shared" si="10"/>
        <v>#VALUE!</v>
      </c>
    </row>
    <row r="247" spans="2:6" ht="15.75" thickBot="1" x14ac:dyDescent="0.3">
      <c r="B247" s="76" t="s">
        <v>173</v>
      </c>
      <c r="C247" s="77" t="s">
        <v>7</v>
      </c>
      <c r="D247" s="78">
        <v>30</v>
      </c>
      <c r="E247" s="27" t="s">
        <v>249</v>
      </c>
      <c r="F247" s="75" t="e">
        <f t="shared" si="10"/>
        <v>#VALUE!</v>
      </c>
    </row>
    <row r="248" spans="2:6" ht="15.75" thickBot="1" x14ac:dyDescent="0.3">
      <c r="B248" s="76" t="s">
        <v>174</v>
      </c>
      <c r="C248" s="77" t="s">
        <v>7</v>
      </c>
      <c r="D248" s="78">
        <v>30</v>
      </c>
      <c r="E248" s="27" t="s">
        <v>249</v>
      </c>
      <c r="F248" s="75" t="e">
        <f t="shared" si="10"/>
        <v>#VALUE!</v>
      </c>
    </row>
    <row r="249" spans="2:6" ht="15.75" thickBot="1" x14ac:dyDescent="0.3">
      <c r="B249" s="76" t="s">
        <v>175</v>
      </c>
      <c r="C249" s="77" t="s">
        <v>7</v>
      </c>
      <c r="D249" s="78">
        <v>30</v>
      </c>
      <c r="E249" s="27" t="s">
        <v>249</v>
      </c>
      <c r="F249" s="75" t="e">
        <f t="shared" si="10"/>
        <v>#VALUE!</v>
      </c>
    </row>
    <row r="250" spans="2:6" ht="15.75" thickBot="1" x14ac:dyDescent="0.3">
      <c r="B250" s="79"/>
      <c r="C250" s="80"/>
      <c r="D250" s="81"/>
      <c r="E250" s="26"/>
      <c r="F250" s="83"/>
    </row>
    <row r="251" spans="2:6" ht="15.75" thickBot="1" x14ac:dyDescent="0.3">
      <c r="B251" s="58" t="s">
        <v>176</v>
      </c>
      <c r="C251" s="80"/>
      <c r="D251" s="81"/>
      <c r="E251" s="26"/>
      <c r="F251" s="83"/>
    </row>
    <row r="252" spans="2:6" ht="15.75" thickBot="1" x14ac:dyDescent="0.3">
      <c r="B252" s="79"/>
      <c r="C252" s="80"/>
      <c r="D252" s="81"/>
      <c r="E252" s="26"/>
      <c r="F252" s="83"/>
    </row>
    <row r="253" spans="2:6" ht="15.75" thickBot="1" x14ac:dyDescent="0.3">
      <c r="B253" s="76" t="s">
        <v>168</v>
      </c>
      <c r="C253" s="77" t="s">
        <v>7</v>
      </c>
      <c r="D253" s="78">
        <v>2</v>
      </c>
      <c r="E253" s="27" t="s">
        <v>249</v>
      </c>
      <c r="F253" s="75" t="e">
        <f t="shared" ref="F253:F260" si="11">D253*E253</f>
        <v>#VALUE!</v>
      </c>
    </row>
    <row r="254" spans="2:6" ht="15.75" thickBot="1" x14ac:dyDescent="0.3">
      <c r="B254" s="76" t="s">
        <v>169</v>
      </c>
      <c r="C254" s="77" t="s">
        <v>7</v>
      </c>
      <c r="D254" s="78">
        <v>2</v>
      </c>
      <c r="E254" s="27" t="s">
        <v>249</v>
      </c>
      <c r="F254" s="75" t="e">
        <f t="shared" si="11"/>
        <v>#VALUE!</v>
      </c>
    </row>
    <row r="255" spans="2:6" ht="15.75" thickBot="1" x14ac:dyDescent="0.3">
      <c r="B255" s="76" t="s">
        <v>170</v>
      </c>
      <c r="C255" s="77" t="s">
        <v>7</v>
      </c>
      <c r="D255" s="78">
        <v>2</v>
      </c>
      <c r="E255" s="27" t="s">
        <v>249</v>
      </c>
      <c r="F255" s="75" t="e">
        <f t="shared" si="11"/>
        <v>#VALUE!</v>
      </c>
    </row>
    <row r="256" spans="2:6" ht="15.75" thickBot="1" x14ac:dyDescent="0.3">
      <c r="B256" s="76" t="s">
        <v>171</v>
      </c>
      <c r="C256" s="77" t="s">
        <v>7</v>
      </c>
      <c r="D256" s="78">
        <v>2</v>
      </c>
      <c r="E256" s="27" t="s">
        <v>249</v>
      </c>
      <c r="F256" s="75" t="e">
        <f t="shared" si="11"/>
        <v>#VALUE!</v>
      </c>
    </row>
    <row r="257" spans="2:6" ht="15.75" thickBot="1" x14ac:dyDescent="0.3">
      <c r="B257" s="76" t="s">
        <v>172</v>
      </c>
      <c r="C257" s="77" t="s">
        <v>7</v>
      </c>
      <c r="D257" s="78">
        <v>2</v>
      </c>
      <c r="E257" s="27" t="s">
        <v>249</v>
      </c>
      <c r="F257" s="75" t="e">
        <f t="shared" si="11"/>
        <v>#VALUE!</v>
      </c>
    </row>
    <row r="258" spans="2:6" ht="15.75" thickBot="1" x14ac:dyDescent="0.3">
      <c r="B258" s="76" t="s">
        <v>173</v>
      </c>
      <c r="C258" s="77" t="s">
        <v>7</v>
      </c>
      <c r="D258" s="78">
        <v>2</v>
      </c>
      <c r="E258" s="27" t="s">
        <v>249</v>
      </c>
      <c r="F258" s="75" t="e">
        <f t="shared" si="11"/>
        <v>#VALUE!</v>
      </c>
    </row>
    <row r="259" spans="2:6" ht="15.75" thickBot="1" x14ac:dyDescent="0.3">
      <c r="B259" s="76" t="s">
        <v>174</v>
      </c>
      <c r="C259" s="77" t="s">
        <v>7</v>
      </c>
      <c r="D259" s="78">
        <v>2</v>
      </c>
      <c r="E259" s="27" t="s">
        <v>249</v>
      </c>
      <c r="F259" s="75" t="e">
        <f t="shared" si="11"/>
        <v>#VALUE!</v>
      </c>
    </row>
    <row r="260" spans="2:6" ht="15.75" thickBot="1" x14ac:dyDescent="0.3">
      <c r="B260" s="76" t="s">
        <v>175</v>
      </c>
      <c r="C260" s="77" t="s">
        <v>7</v>
      </c>
      <c r="D260" s="78">
        <v>2</v>
      </c>
      <c r="E260" s="27" t="s">
        <v>249</v>
      </c>
      <c r="F260" s="75" t="e">
        <f t="shared" si="11"/>
        <v>#VALUE!</v>
      </c>
    </row>
    <row r="261" spans="2:6" ht="15.75" thickBot="1" x14ac:dyDescent="0.3">
      <c r="B261" s="76" t="s">
        <v>177</v>
      </c>
      <c r="C261" s="80"/>
      <c r="D261" s="81"/>
      <c r="E261" s="26"/>
      <c r="F261" s="83"/>
    </row>
    <row r="262" spans="2:6" ht="15.75" thickBot="1" x14ac:dyDescent="0.3">
      <c r="B262" s="79"/>
      <c r="C262" s="80"/>
      <c r="D262" s="81"/>
      <c r="E262" s="26"/>
      <c r="F262" s="83"/>
    </row>
    <row r="263" spans="2:6" ht="15.75" thickBot="1" x14ac:dyDescent="0.3">
      <c r="B263" s="58" t="s">
        <v>178</v>
      </c>
      <c r="C263" s="80"/>
      <c r="D263" s="81"/>
      <c r="E263" s="26"/>
      <c r="F263" s="83"/>
    </row>
    <row r="264" spans="2:6" ht="15.75" thickBot="1" x14ac:dyDescent="0.3">
      <c r="B264" s="79"/>
      <c r="C264" s="80"/>
      <c r="D264" s="81"/>
      <c r="E264" s="26"/>
      <c r="F264" s="83"/>
    </row>
    <row r="265" spans="2:6" ht="15.75" thickBot="1" x14ac:dyDescent="0.3">
      <c r="B265" s="76" t="s">
        <v>179</v>
      </c>
      <c r="C265" s="77" t="s">
        <v>7</v>
      </c>
      <c r="D265" s="78">
        <v>1</v>
      </c>
      <c r="E265" s="27" t="s">
        <v>249</v>
      </c>
      <c r="F265" s="75" t="e">
        <f>D265*E265</f>
        <v>#VALUE!</v>
      </c>
    </row>
    <row r="266" spans="2:6" ht="15.75" thickBot="1" x14ac:dyDescent="0.3">
      <c r="B266" s="76" t="s">
        <v>180</v>
      </c>
      <c r="C266" s="77" t="s">
        <v>7</v>
      </c>
      <c r="D266" s="78">
        <v>1</v>
      </c>
      <c r="E266" s="27" t="s">
        <v>249</v>
      </c>
      <c r="F266" s="75" t="e">
        <f>D266*E266</f>
        <v>#VALUE!</v>
      </c>
    </row>
    <row r="267" spans="2:6" ht="15.75" thickBot="1" x14ac:dyDescent="0.3">
      <c r="B267" s="76" t="s">
        <v>181</v>
      </c>
      <c r="C267" s="77" t="s">
        <v>7</v>
      </c>
      <c r="D267" s="78">
        <v>1</v>
      </c>
      <c r="E267" s="27" t="s">
        <v>249</v>
      </c>
      <c r="F267" s="75" t="e">
        <f>D267*E267</f>
        <v>#VALUE!</v>
      </c>
    </row>
    <row r="268" spans="2:6" ht="15.75" thickBot="1" x14ac:dyDescent="0.3">
      <c r="B268" s="76" t="s">
        <v>182</v>
      </c>
      <c r="C268" s="77" t="s">
        <v>7</v>
      </c>
      <c r="D268" s="78">
        <v>1</v>
      </c>
      <c r="E268" s="27" t="s">
        <v>249</v>
      </c>
      <c r="F268" s="75" t="e">
        <f>D268*E268</f>
        <v>#VALUE!</v>
      </c>
    </row>
    <row r="269" spans="2:6" ht="15.75" thickBot="1" x14ac:dyDescent="0.3">
      <c r="B269" s="76" t="s">
        <v>183</v>
      </c>
      <c r="C269" s="77" t="s">
        <v>7</v>
      </c>
      <c r="D269" s="78">
        <v>1</v>
      </c>
      <c r="E269" s="27" t="s">
        <v>249</v>
      </c>
      <c r="F269" s="75" t="e">
        <f>D269*E269</f>
        <v>#VALUE!</v>
      </c>
    </row>
    <row r="270" spans="2:6" ht="15.75" thickBot="1" x14ac:dyDescent="0.3">
      <c r="B270" s="79"/>
      <c r="C270" s="80"/>
      <c r="D270" s="81"/>
      <c r="E270" s="26"/>
      <c r="F270" s="83"/>
    </row>
    <row r="271" spans="2:6" ht="15.75" thickBot="1" x14ac:dyDescent="0.3">
      <c r="B271" s="58" t="s">
        <v>184</v>
      </c>
      <c r="C271" s="80"/>
      <c r="D271" s="81"/>
      <c r="E271" s="26"/>
      <c r="F271" s="83"/>
    </row>
    <row r="272" spans="2:6" ht="15.75" thickBot="1" x14ac:dyDescent="0.3">
      <c r="B272" s="79"/>
      <c r="C272" s="80"/>
      <c r="D272" s="81"/>
      <c r="E272" s="26"/>
      <c r="F272" s="83"/>
    </row>
    <row r="273" spans="2:6" ht="15.75" thickBot="1" x14ac:dyDescent="0.3">
      <c r="B273" s="76" t="s">
        <v>185</v>
      </c>
      <c r="C273" s="77" t="s">
        <v>7</v>
      </c>
      <c r="D273" s="78">
        <v>1</v>
      </c>
      <c r="E273" s="27" t="s">
        <v>249</v>
      </c>
      <c r="F273" s="75" t="e">
        <f>D273*E273</f>
        <v>#VALUE!</v>
      </c>
    </row>
    <row r="274" spans="2:6" ht="15.75" thickBot="1" x14ac:dyDescent="0.3">
      <c r="B274" s="76" t="s">
        <v>186</v>
      </c>
      <c r="C274" s="77" t="s">
        <v>7</v>
      </c>
      <c r="D274" s="78">
        <v>1</v>
      </c>
      <c r="E274" s="27" t="s">
        <v>249</v>
      </c>
      <c r="F274" s="75" t="e">
        <f>D274*E274</f>
        <v>#VALUE!</v>
      </c>
    </row>
    <row r="275" spans="2:6" ht="15.75" thickBot="1" x14ac:dyDescent="0.3">
      <c r="B275" s="76" t="s">
        <v>187</v>
      </c>
      <c r="C275" s="77" t="s">
        <v>7</v>
      </c>
      <c r="D275" s="78">
        <v>1</v>
      </c>
      <c r="E275" s="27" t="s">
        <v>249</v>
      </c>
      <c r="F275" s="75" t="e">
        <f>D275*E275</f>
        <v>#VALUE!</v>
      </c>
    </row>
    <row r="276" spans="2:6" ht="15.75" thickBot="1" x14ac:dyDescent="0.3">
      <c r="B276" s="76" t="s">
        <v>188</v>
      </c>
      <c r="C276" s="77" t="s">
        <v>7</v>
      </c>
      <c r="D276" s="78">
        <v>1</v>
      </c>
      <c r="E276" s="27" t="s">
        <v>249</v>
      </c>
      <c r="F276" s="75" t="e">
        <f>D276*E276</f>
        <v>#VALUE!</v>
      </c>
    </row>
    <row r="277" spans="2:6" ht="15.75" thickBot="1" x14ac:dyDescent="0.3">
      <c r="B277" s="79"/>
      <c r="C277" s="80"/>
      <c r="D277" s="81"/>
      <c r="E277" s="26"/>
      <c r="F277" s="83"/>
    </row>
    <row r="278" spans="2:6" ht="15.75" thickBot="1" x14ac:dyDescent="0.3">
      <c r="B278" s="58" t="s">
        <v>189</v>
      </c>
      <c r="C278" s="80"/>
      <c r="D278" s="81"/>
      <c r="E278" s="26"/>
      <c r="F278" s="83"/>
    </row>
    <row r="279" spans="2:6" ht="15.75" thickBot="1" x14ac:dyDescent="0.3">
      <c r="B279" s="79"/>
      <c r="C279" s="80"/>
      <c r="D279" s="81"/>
      <c r="E279" s="26"/>
      <c r="F279" s="83"/>
    </row>
    <row r="280" spans="2:6" ht="15.75" thickBot="1" x14ac:dyDescent="0.3">
      <c r="B280" s="76" t="s">
        <v>190</v>
      </c>
      <c r="C280" s="77" t="s">
        <v>7</v>
      </c>
      <c r="D280" s="78">
        <v>1</v>
      </c>
      <c r="E280" s="27" t="s">
        <v>249</v>
      </c>
      <c r="F280" s="75" t="e">
        <f t="shared" ref="F280:F298" si="12">D280*E280</f>
        <v>#VALUE!</v>
      </c>
    </row>
    <row r="281" spans="2:6" ht="15.75" thickBot="1" x14ac:dyDescent="0.3">
      <c r="B281" s="76" t="s">
        <v>191</v>
      </c>
      <c r="C281" s="77" t="s">
        <v>7</v>
      </c>
      <c r="D281" s="78">
        <v>1</v>
      </c>
      <c r="E281" s="27" t="s">
        <v>249</v>
      </c>
      <c r="F281" s="75" t="e">
        <f t="shared" si="12"/>
        <v>#VALUE!</v>
      </c>
    </row>
    <row r="282" spans="2:6" ht="15.75" thickBot="1" x14ac:dyDescent="0.3">
      <c r="B282" s="76" t="s">
        <v>192</v>
      </c>
      <c r="C282" s="77" t="s">
        <v>7</v>
      </c>
      <c r="D282" s="78">
        <v>1</v>
      </c>
      <c r="E282" s="27" t="s">
        <v>249</v>
      </c>
      <c r="F282" s="75" t="e">
        <f t="shared" si="12"/>
        <v>#VALUE!</v>
      </c>
    </row>
    <row r="283" spans="2:6" ht="15.75" thickBot="1" x14ac:dyDescent="0.3">
      <c r="B283" s="84" t="s">
        <v>193</v>
      </c>
      <c r="C283" s="85" t="s">
        <v>7</v>
      </c>
      <c r="D283" s="78">
        <v>1</v>
      </c>
      <c r="E283" s="27" t="s">
        <v>249</v>
      </c>
      <c r="F283" s="75" t="e">
        <f t="shared" si="12"/>
        <v>#VALUE!</v>
      </c>
    </row>
    <row r="284" spans="2:6" ht="15.75" thickBot="1" x14ac:dyDescent="0.3">
      <c r="B284" s="86" t="s">
        <v>194</v>
      </c>
      <c r="C284" s="87" t="s">
        <v>7</v>
      </c>
      <c r="D284" s="78">
        <v>1</v>
      </c>
      <c r="E284" s="27" t="s">
        <v>249</v>
      </c>
      <c r="F284" s="75" t="e">
        <f t="shared" si="12"/>
        <v>#VALUE!</v>
      </c>
    </row>
    <row r="285" spans="2:6" ht="15.75" thickBot="1" x14ac:dyDescent="0.3">
      <c r="B285" s="86" t="s">
        <v>195</v>
      </c>
      <c r="C285" s="87" t="s">
        <v>7</v>
      </c>
      <c r="D285" s="78">
        <v>1</v>
      </c>
      <c r="E285" s="27" t="s">
        <v>249</v>
      </c>
      <c r="F285" s="75" t="e">
        <f t="shared" si="12"/>
        <v>#VALUE!</v>
      </c>
    </row>
    <row r="286" spans="2:6" ht="15.75" thickBot="1" x14ac:dyDescent="0.3">
      <c r="B286" s="76" t="s">
        <v>196</v>
      </c>
      <c r="C286" s="77" t="s">
        <v>7</v>
      </c>
      <c r="D286" s="78">
        <v>30</v>
      </c>
      <c r="E286" s="27" t="s">
        <v>249</v>
      </c>
      <c r="F286" s="75" t="e">
        <f t="shared" si="12"/>
        <v>#VALUE!</v>
      </c>
    </row>
    <row r="287" spans="2:6" ht="15.75" thickBot="1" x14ac:dyDescent="0.3">
      <c r="B287" s="76" t="s">
        <v>197</v>
      </c>
      <c r="C287" s="77" t="s">
        <v>7</v>
      </c>
      <c r="D287" s="78">
        <v>30</v>
      </c>
      <c r="E287" s="27" t="s">
        <v>249</v>
      </c>
      <c r="F287" s="75" t="e">
        <f t="shared" si="12"/>
        <v>#VALUE!</v>
      </c>
    </row>
    <row r="288" spans="2:6" ht="15.75" thickBot="1" x14ac:dyDescent="0.3">
      <c r="B288" s="76" t="s">
        <v>198</v>
      </c>
      <c r="C288" s="77" t="s">
        <v>7</v>
      </c>
      <c r="D288" s="78">
        <v>30</v>
      </c>
      <c r="E288" s="27" t="s">
        <v>249</v>
      </c>
      <c r="F288" s="75" t="e">
        <f t="shared" si="12"/>
        <v>#VALUE!</v>
      </c>
    </row>
    <row r="289" spans="2:6" ht="15.75" thickBot="1" x14ac:dyDescent="0.3">
      <c r="B289" s="76" t="s">
        <v>199</v>
      </c>
      <c r="C289" s="77" t="s">
        <v>7</v>
      </c>
      <c r="D289" s="78">
        <v>30</v>
      </c>
      <c r="E289" s="27" t="s">
        <v>249</v>
      </c>
      <c r="F289" s="75" t="e">
        <f t="shared" si="12"/>
        <v>#VALUE!</v>
      </c>
    </row>
    <row r="290" spans="2:6" ht="15.75" thickBot="1" x14ac:dyDescent="0.3">
      <c r="B290" s="76" t="s">
        <v>200</v>
      </c>
      <c r="C290" s="77" t="s">
        <v>7</v>
      </c>
      <c r="D290" s="78">
        <v>30</v>
      </c>
      <c r="E290" s="27" t="s">
        <v>249</v>
      </c>
      <c r="F290" s="75" t="e">
        <f t="shared" si="12"/>
        <v>#VALUE!</v>
      </c>
    </row>
    <row r="291" spans="2:6" ht="15.75" thickBot="1" x14ac:dyDescent="0.3">
      <c r="B291" s="76" t="s">
        <v>201</v>
      </c>
      <c r="C291" s="77" t="s">
        <v>7</v>
      </c>
      <c r="D291" s="78">
        <v>30</v>
      </c>
      <c r="E291" s="27" t="s">
        <v>249</v>
      </c>
      <c r="F291" s="75" t="e">
        <f t="shared" si="12"/>
        <v>#VALUE!</v>
      </c>
    </row>
    <row r="292" spans="2:6" ht="15.75" thickBot="1" x14ac:dyDescent="0.3">
      <c r="B292" s="76" t="s">
        <v>202</v>
      </c>
      <c r="C292" s="77" t="s">
        <v>7</v>
      </c>
      <c r="D292" s="78">
        <v>30</v>
      </c>
      <c r="E292" s="27" t="s">
        <v>249</v>
      </c>
      <c r="F292" s="75" t="e">
        <f t="shared" si="12"/>
        <v>#VALUE!</v>
      </c>
    </row>
    <row r="293" spans="2:6" ht="15.75" thickBot="1" x14ac:dyDescent="0.3">
      <c r="B293" s="76" t="s">
        <v>203</v>
      </c>
      <c r="C293" s="77" t="s">
        <v>7</v>
      </c>
      <c r="D293" s="78">
        <v>30</v>
      </c>
      <c r="E293" s="27" t="s">
        <v>249</v>
      </c>
      <c r="F293" s="75" t="e">
        <f t="shared" si="12"/>
        <v>#VALUE!</v>
      </c>
    </row>
    <row r="294" spans="2:6" ht="15.75" thickBot="1" x14ac:dyDescent="0.3">
      <c r="B294" s="76" t="s">
        <v>204</v>
      </c>
      <c r="C294" s="77" t="s">
        <v>7</v>
      </c>
      <c r="D294" s="78">
        <v>30</v>
      </c>
      <c r="E294" s="27" t="s">
        <v>249</v>
      </c>
      <c r="F294" s="75" t="e">
        <f t="shared" si="12"/>
        <v>#VALUE!</v>
      </c>
    </row>
    <row r="295" spans="2:6" ht="15.75" thickBot="1" x14ac:dyDescent="0.3">
      <c r="B295" s="76" t="s">
        <v>205</v>
      </c>
      <c r="C295" s="77" t="s">
        <v>7</v>
      </c>
      <c r="D295" s="78">
        <v>30</v>
      </c>
      <c r="E295" s="27" t="s">
        <v>249</v>
      </c>
      <c r="F295" s="75" t="e">
        <f t="shared" si="12"/>
        <v>#VALUE!</v>
      </c>
    </row>
    <row r="296" spans="2:6" ht="15.75" thickBot="1" x14ac:dyDescent="0.3">
      <c r="B296" s="76" t="s">
        <v>206</v>
      </c>
      <c r="C296" s="77" t="s">
        <v>7</v>
      </c>
      <c r="D296" s="78">
        <v>30</v>
      </c>
      <c r="E296" s="27" t="s">
        <v>249</v>
      </c>
      <c r="F296" s="75" t="e">
        <f t="shared" si="12"/>
        <v>#VALUE!</v>
      </c>
    </row>
    <row r="297" spans="2:6" ht="15.75" thickBot="1" x14ac:dyDescent="0.3">
      <c r="B297" s="76" t="s">
        <v>207</v>
      </c>
      <c r="C297" s="77" t="s">
        <v>7</v>
      </c>
      <c r="D297" s="78">
        <v>30</v>
      </c>
      <c r="E297" s="27" t="s">
        <v>249</v>
      </c>
      <c r="F297" s="75" t="e">
        <f t="shared" si="12"/>
        <v>#VALUE!</v>
      </c>
    </row>
    <row r="298" spans="2:6" ht="15.75" thickBot="1" x14ac:dyDescent="0.3">
      <c r="B298" s="76" t="s">
        <v>208</v>
      </c>
      <c r="C298" s="77" t="s">
        <v>7</v>
      </c>
      <c r="D298" s="78">
        <v>30</v>
      </c>
      <c r="E298" s="27" t="s">
        <v>249</v>
      </c>
      <c r="F298" s="75" t="e">
        <f t="shared" si="12"/>
        <v>#VALUE!</v>
      </c>
    </row>
    <row r="299" spans="2:6" ht="15.75" thickBot="1" x14ac:dyDescent="0.3">
      <c r="B299" s="79"/>
      <c r="C299" s="80"/>
      <c r="D299" s="81"/>
      <c r="E299" s="26"/>
      <c r="F299" s="83"/>
    </row>
    <row r="300" spans="2:6" ht="15.75" thickBot="1" x14ac:dyDescent="0.3">
      <c r="B300" s="58" t="s">
        <v>209</v>
      </c>
      <c r="C300" s="80"/>
      <c r="D300" s="81"/>
      <c r="E300" s="26"/>
      <c r="F300" s="83"/>
    </row>
    <row r="301" spans="2:6" ht="15.75" thickBot="1" x14ac:dyDescent="0.3">
      <c r="B301" s="79"/>
      <c r="C301" s="80"/>
      <c r="D301" s="81"/>
      <c r="E301" s="26"/>
      <c r="F301" s="83"/>
    </row>
    <row r="302" spans="2:6" ht="15.75" thickBot="1" x14ac:dyDescent="0.3">
      <c r="B302" s="76" t="s">
        <v>168</v>
      </c>
      <c r="C302" s="77" t="s">
        <v>7</v>
      </c>
      <c r="D302" s="78">
        <v>1</v>
      </c>
      <c r="E302" s="27" t="s">
        <v>249</v>
      </c>
      <c r="F302" s="75" t="e">
        <f t="shared" ref="F302:F309" si="13">D302*E302</f>
        <v>#VALUE!</v>
      </c>
    </row>
    <row r="303" spans="2:6" ht="15.75" thickBot="1" x14ac:dyDescent="0.3">
      <c r="B303" s="76" t="s">
        <v>169</v>
      </c>
      <c r="C303" s="77" t="s">
        <v>7</v>
      </c>
      <c r="D303" s="78">
        <v>1</v>
      </c>
      <c r="E303" s="27" t="s">
        <v>249</v>
      </c>
      <c r="F303" s="75" t="e">
        <f t="shared" si="13"/>
        <v>#VALUE!</v>
      </c>
    </row>
    <row r="304" spans="2:6" ht="15.75" thickBot="1" x14ac:dyDescent="0.3">
      <c r="B304" s="76" t="s">
        <v>170</v>
      </c>
      <c r="C304" s="77" t="s">
        <v>7</v>
      </c>
      <c r="D304" s="78">
        <v>15</v>
      </c>
      <c r="E304" s="27" t="s">
        <v>249</v>
      </c>
      <c r="F304" s="75" t="e">
        <f t="shared" si="13"/>
        <v>#VALUE!</v>
      </c>
    </row>
    <row r="305" spans="2:6" ht="15.75" thickBot="1" x14ac:dyDescent="0.3">
      <c r="B305" s="76" t="s">
        <v>171</v>
      </c>
      <c r="C305" s="77" t="s">
        <v>7</v>
      </c>
      <c r="D305" s="78">
        <v>15</v>
      </c>
      <c r="E305" s="27" t="s">
        <v>249</v>
      </c>
      <c r="F305" s="75" t="e">
        <f t="shared" si="13"/>
        <v>#VALUE!</v>
      </c>
    </row>
    <row r="306" spans="2:6" ht="15.75" thickBot="1" x14ac:dyDescent="0.3">
      <c r="B306" s="76" t="s">
        <v>172</v>
      </c>
      <c r="C306" s="77" t="s">
        <v>7</v>
      </c>
      <c r="D306" s="78">
        <v>15</v>
      </c>
      <c r="E306" s="27" t="s">
        <v>249</v>
      </c>
      <c r="F306" s="75" t="e">
        <f t="shared" si="13"/>
        <v>#VALUE!</v>
      </c>
    </row>
    <row r="307" spans="2:6" ht="15.75" thickBot="1" x14ac:dyDescent="0.3">
      <c r="B307" s="76" t="s">
        <v>173</v>
      </c>
      <c r="C307" s="77" t="s">
        <v>7</v>
      </c>
      <c r="D307" s="78">
        <v>30</v>
      </c>
      <c r="E307" s="27" t="s">
        <v>249</v>
      </c>
      <c r="F307" s="75" t="e">
        <f t="shared" si="13"/>
        <v>#VALUE!</v>
      </c>
    </row>
    <row r="308" spans="2:6" ht="15.75" thickBot="1" x14ac:dyDescent="0.3">
      <c r="B308" s="76" t="s">
        <v>174</v>
      </c>
      <c r="C308" s="77" t="s">
        <v>7</v>
      </c>
      <c r="D308" s="78">
        <v>30</v>
      </c>
      <c r="E308" s="27" t="s">
        <v>249</v>
      </c>
      <c r="F308" s="75" t="e">
        <f t="shared" si="13"/>
        <v>#VALUE!</v>
      </c>
    </row>
    <row r="309" spans="2:6" ht="15.75" thickBot="1" x14ac:dyDescent="0.3">
      <c r="B309" s="76" t="s">
        <v>175</v>
      </c>
      <c r="C309" s="77" t="s">
        <v>7</v>
      </c>
      <c r="D309" s="78">
        <v>30</v>
      </c>
      <c r="E309" s="27" t="s">
        <v>249</v>
      </c>
      <c r="F309" s="75" t="e">
        <f t="shared" si="13"/>
        <v>#VALUE!</v>
      </c>
    </row>
    <row r="310" spans="2:6" ht="15.75" thickBot="1" x14ac:dyDescent="0.3">
      <c r="B310" s="79"/>
      <c r="C310" s="80"/>
      <c r="D310" s="81"/>
      <c r="E310" s="26"/>
      <c r="F310" s="83"/>
    </row>
    <row r="311" spans="2:6" ht="15.75" thickBot="1" x14ac:dyDescent="0.3">
      <c r="B311" s="79"/>
      <c r="C311" s="80"/>
      <c r="D311" s="81"/>
      <c r="E311" s="26"/>
      <c r="F311" s="83"/>
    </row>
    <row r="312" spans="2:6" ht="15.75" thickBot="1" x14ac:dyDescent="0.3">
      <c r="B312" s="58" t="s">
        <v>210</v>
      </c>
      <c r="C312" s="80"/>
      <c r="D312" s="81"/>
      <c r="E312" s="26"/>
      <c r="F312" s="83"/>
    </row>
    <row r="313" spans="2:6" ht="15.75" thickBot="1" x14ac:dyDescent="0.3">
      <c r="B313" s="79"/>
      <c r="C313" s="80"/>
      <c r="D313" s="81"/>
      <c r="E313" s="26"/>
      <c r="F313" s="83"/>
    </row>
    <row r="314" spans="2:6" ht="15.75" thickBot="1" x14ac:dyDescent="0.3">
      <c r="B314" s="76" t="s">
        <v>168</v>
      </c>
      <c r="C314" s="77" t="s">
        <v>7</v>
      </c>
      <c r="D314" s="78">
        <v>1</v>
      </c>
      <c r="E314" s="27" t="s">
        <v>249</v>
      </c>
      <c r="F314" s="75" t="e">
        <f t="shared" ref="F314:F321" si="14">D314*E314</f>
        <v>#VALUE!</v>
      </c>
    </row>
    <row r="315" spans="2:6" ht="15.75" thickBot="1" x14ac:dyDescent="0.3">
      <c r="B315" s="76" t="s">
        <v>169</v>
      </c>
      <c r="C315" s="77" t="s">
        <v>7</v>
      </c>
      <c r="D315" s="78">
        <v>1</v>
      </c>
      <c r="E315" s="27" t="s">
        <v>249</v>
      </c>
      <c r="F315" s="75" t="e">
        <f t="shared" si="14"/>
        <v>#VALUE!</v>
      </c>
    </row>
    <row r="316" spans="2:6" ht="15.75" thickBot="1" x14ac:dyDescent="0.3">
      <c r="B316" s="76" t="s">
        <v>170</v>
      </c>
      <c r="C316" s="77" t="s">
        <v>7</v>
      </c>
      <c r="D316" s="78">
        <v>2</v>
      </c>
      <c r="E316" s="27" t="s">
        <v>249</v>
      </c>
      <c r="F316" s="75" t="e">
        <f t="shared" si="14"/>
        <v>#VALUE!</v>
      </c>
    </row>
    <row r="317" spans="2:6" ht="15.75" thickBot="1" x14ac:dyDescent="0.3">
      <c r="B317" s="76" t="s">
        <v>171</v>
      </c>
      <c r="C317" s="77" t="s">
        <v>7</v>
      </c>
      <c r="D317" s="78">
        <v>2</v>
      </c>
      <c r="E317" s="27" t="s">
        <v>249</v>
      </c>
      <c r="F317" s="75" t="e">
        <f t="shared" si="14"/>
        <v>#VALUE!</v>
      </c>
    </row>
    <row r="318" spans="2:6" ht="15.75" thickBot="1" x14ac:dyDescent="0.3">
      <c r="B318" s="76" t="s">
        <v>172</v>
      </c>
      <c r="C318" s="77" t="s">
        <v>7</v>
      </c>
      <c r="D318" s="78">
        <v>3</v>
      </c>
      <c r="E318" s="27" t="s">
        <v>249</v>
      </c>
      <c r="F318" s="75" t="e">
        <f t="shared" si="14"/>
        <v>#VALUE!</v>
      </c>
    </row>
    <row r="319" spans="2:6" ht="15.75" thickBot="1" x14ac:dyDescent="0.3">
      <c r="B319" s="76" t="s">
        <v>173</v>
      </c>
      <c r="C319" s="77" t="s">
        <v>7</v>
      </c>
      <c r="D319" s="78">
        <v>6</v>
      </c>
      <c r="E319" s="27" t="s">
        <v>249</v>
      </c>
      <c r="F319" s="75" t="e">
        <f t="shared" si="14"/>
        <v>#VALUE!</v>
      </c>
    </row>
    <row r="320" spans="2:6" ht="15.75" thickBot="1" x14ac:dyDescent="0.3">
      <c r="B320" s="76" t="s">
        <v>174</v>
      </c>
      <c r="C320" s="77" t="s">
        <v>7</v>
      </c>
      <c r="D320" s="78">
        <v>15</v>
      </c>
      <c r="E320" s="27" t="s">
        <v>249</v>
      </c>
      <c r="F320" s="75" t="e">
        <f t="shared" si="14"/>
        <v>#VALUE!</v>
      </c>
    </row>
    <row r="321" spans="2:6" ht="15.75" thickBot="1" x14ac:dyDescent="0.3">
      <c r="B321" s="76" t="s">
        <v>175</v>
      </c>
      <c r="C321" s="77" t="s">
        <v>7</v>
      </c>
      <c r="D321" s="78">
        <v>15</v>
      </c>
      <c r="E321" s="27" t="s">
        <v>249</v>
      </c>
      <c r="F321" s="75" t="e">
        <f t="shared" si="14"/>
        <v>#VALUE!</v>
      </c>
    </row>
    <row r="322" spans="2:6" ht="15.75" thickBot="1" x14ac:dyDescent="0.3">
      <c r="B322" s="59"/>
      <c r="C322" s="60"/>
      <c r="D322" s="61"/>
      <c r="E322" s="37"/>
      <c r="F322" s="62"/>
    </row>
    <row r="323" spans="2:6" ht="15.75" thickBot="1" x14ac:dyDescent="0.3">
      <c r="B323" s="63" t="s">
        <v>211</v>
      </c>
      <c r="C323" s="64"/>
      <c r="D323" s="65"/>
      <c r="E323" s="35"/>
      <c r="F323" s="66" t="e">
        <f>SUM(F242:F321)</f>
        <v>#VALUE!</v>
      </c>
    </row>
    <row r="324" spans="2:6" x14ac:dyDescent="0.25">
      <c r="B324" s="67"/>
      <c r="C324" s="68"/>
      <c r="D324" s="69"/>
      <c r="E324" s="33"/>
      <c r="F324" s="70"/>
    </row>
    <row r="325" spans="2:6" ht="15.75" thickBot="1" x14ac:dyDescent="0.3">
      <c r="B325" s="67"/>
      <c r="C325" s="68"/>
      <c r="D325" s="69"/>
      <c r="E325" s="33"/>
      <c r="F325" s="70"/>
    </row>
    <row r="326" spans="2:6" ht="15.75" thickBot="1" x14ac:dyDescent="0.3">
      <c r="B326" s="71" t="s">
        <v>253</v>
      </c>
      <c r="C326" s="72"/>
      <c r="D326" s="73"/>
      <c r="E326" s="36"/>
      <c r="F326" s="74" t="e">
        <f>F395+F428+F464</f>
        <v>#VALUE!</v>
      </c>
    </row>
    <row r="327" spans="2:6" x14ac:dyDescent="0.25">
      <c r="B327" s="55"/>
      <c r="C327" s="56"/>
      <c r="D327" s="56"/>
      <c r="E327" s="39"/>
      <c r="F327" s="57"/>
    </row>
    <row r="328" spans="2:6" x14ac:dyDescent="0.25">
      <c r="B328" s="55" t="s">
        <v>254</v>
      </c>
      <c r="C328" s="56"/>
      <c r="D328" s="56"/>
      <c r="E328" s="39"/>
      <c r="F328" s="57"/>
    </row>
    <row r="329" spans="2:6" x14ac:dyDescent="0.25">
      <c r="B329" s="55"/>
      <c r="C329" s="56"/>
      <c r="D329" s="56"/>
      <c r="E329" s="39"/>
      <c r="F329" s="57"/>
    </row>
    <row r="330" spans="2:6" ht="15.75" thickBot="1" x14ac:dyDescent="0.3">
      <c r="B330" s="44" t="s">
        <v>255</v>
      </c>
      <c r="C330" s="42"/>
      <c r="D330" s="42"/>
      <c r="E330" s="40"/>
      <c r="F330" s="57"/>
    </row>
    <row r="331" spans="2:6" ht="15.75" thickBot="1" x14ac:dyDescent="0.3">
      <c r="B331" s="42" t="s">
        <v>256</v>
      </c>
      <c r="C331" s="42" t="s">
        <v>7</v>
      </c>
      <c r="D331" s="42">
        <v>1</v>
      </c>
      <c r="E331" s="27" t="s">
        <v>249</v>
      </c>
      <c r="F331" s="43" t="e">
        <f>D331*E331</f>
        <v>#VALUE!</v>
      </c>
    </row>
    <row r="332" spans="2:6" ht="15.75" thickBot="1" x14ac:dyDescent="0.3">
      <c r="B332" s="42" t="s">
        <v>257</v>
      </c>
      <c r="C332" s="42" t="s">
        <v>7</v>
      </c>
      <c r="D332" s="42">
        <v>1</v>
      </c>
      <c r="E332" s="27" t="s">
        <v>249</v>
      </c>
      <c r="F332" s="43" t="e">
        <f>D332*E332</f>
        <v>#VALUE!</v>
      </c>
    </row>
    <row r="333" spans="2:6" ht="15.75" thickBot="1" x14ac:dyDescent="0.3">
      <c r="B333" s="42" t="s">
        <v>258</v>
      </c>
      <c r="C333" s="42" t="s">
        <v>7</v>
      </c>
      <c r="D333" s="42">
        <v>1</v>
      </c>
      <c r="E333" s="27" t="s">
        <v>249</v>
      </c>
      <c r="F333" s="43" t="e">
        <f>D333*E333</f>
        <v>#VALUE!</v>
      </c>
    </row>
    <row r="334" spans="2:6" ht="15.75" thickBot="1" x14ac:dyDescent="0.3">
      <c r="B334" s="42" t="s">
        <v>259</v>
      </c>
      <c r="C334" s="42" t="s">
        <v>7</v>
      </c>
      <c r="D334" s="42">
        <v>1</v>
      </c>
      <c r="E334" s="27" t="s">
        <v>249</v>
      </c>
      <c r="F334" s="43" t="e">
        <f>D334*E334</f>
        <v>#VALUE!</v>
      </c>
    </row>
    <row r="335" spans="2:6" ht="15.75" thickBot="1" x14ac:dyDescent="0.3">
      <c r="B335" s="42" t="s">
        <v>260</v>
      </c>
      <c r="C335" s="42" t="s">
        <v>7</v>
      </c>
      <c r="D335" s="42">
        <v>1</v>
      </c>
      <c r="E335" s="27" t="s">
        <v>249</v>
      </c>
      <c r="F335" s="43" t="e">
        <f>D335*E335</f>
        <v>#VALUE!</v>
      </c>
    </row>
    <row r="336" spans="2:6" ht="15.75" thickBot="1" x14ac:dyDescent="0.3">
      <c r="B336" s="42"/>
      <c r="C336" s="42"/>
      <c r="D336" s="42"/>
      <c r="E336" s="40"/>
      <c r="F336" s="43"/>
    </row>
    <row r="337" spans="2:6" ht="26.25" thickBot="1" x14ac:dyDescent="0.3">
      <c r="B337" s="58" t="s">
        <v>16</v>
      </c>
      <c r="C337" s="42" t="s">
        <v>7</v>
      </c>
      <c r="D337" s="42">
        <v>1</v>
      </c>
      <c r="E337" s="27" t="s">
        <v>249</v>
      </c>
      <c r="F337" s="43" t="e">
        <f>D337*E337</f>
        <v>#VALUE!</v>
      </c>
    </row>
    <row r="338" spans="2:6" x14ac:dyDescent="0.25">
      <c r="B338" s="42"/>
      <c r="C338" s="42"/>
      <c r="D338" s="42"/>
      <c r="E338" s="40"/>
      <c r="F338" s="43"/>
    </row>
    <row r="339" spans="2:6" ht="15.75" thickBot="1" x14ac:dyDescent="0.3">
      <c r="B339" s="44" t="s">
        <v>261</v>
      </c>
      <c r="C339" s="42"/>
      <c r="D339" s="42"/>
      <c r="E339" s="40"/>
      <c r="F339" s="43"/>
    </row>
    <row r="340" spans="2:6" ht="15.75" thickBot="1" x14ac:dyDescent="0.3">
      <c r="B340" s="42" t="s">
        <v>256</v>
      </c>
      <c r="C340" s="42" t="s">
        <v>7</v>
      </c>
      <c r="D340" s="42">
        <v>1</v>
      </c>
      <c r="E340" s="27" t="s">
        <v>249</v>
      </c>
      <c r="F340" s="43" t="e">
        <f>D340*E340</f>
        <v>#VALUE!</v>
      </c>
    </row>
    <row r="341" spans="2:6" ht="15.75" thickBot="1" x14ac:dyDescent="0.3">
      <c r="B341" s="42" t="s">
        <v>257</v>
      </c>
      <c r="C341" s="42" t="s">
        <v>7</v>
      </c>
      <c r="D341" s="42">
        <v>1</v>
      </c>
      <c r="E341" s="27" t="s">
        <v>249</v>
      </c>
      <c r="F341" s="43" t="e">
        <f>D341*E341</f>
        <v>#VALUE!</v>
      </c>
    </row>
    <row r="342" spans="2:6" ht="15.75" thickBot="1" x14ac:dyDescent="0.3">
      <c r="B342" s="42" t="s">
        <v>258</v>
      </c>
      <c r="C342" s="42" t="s">
        <v>7</v>
      </c>
      <c r="D342" s="42">
        <v>1</v>
      </c>
      <c r="E342" s="27" t="s">
        <v>249</v>
      </c>
      <c r="F342" s="43" t="e">
        <f>D342*E342</f>
        <v>#VALUE!</v>
      </c>
    </row>
    <row r="343" spans="2:6" ht="15.75" thickBot="1" x14ac:dyDescent="0.3">
      <c r="B343" s="42" t="s">
        <v>259</v>
      </c>
      <c r="C343" s="42" t="s">
        <v>7</v>
      </c>
      <c r="D343" s="42">
        <v>1</v>
      </c>
      <c r="E343" s="27" t="s">
        <v>249</v>
      </c>
      <c r="F343" s="43" t="e">
        <f>D343*E343</f>
        <v>#VALUE!</v>
      </c>
    </row>
    <row r="344" spans="2:6" ht="15.75" thickBot="1" x14ac:dyDescent="0.3">
      <c r="B344" s="42" t="s">
        <v>260</v>
      </c>
      <c r="C344" s="42" t="s">
        <v>7</v>
      </c>
      <c r="D344" s="42">
        <v>1</v>
      </c>
      <c r="E344" s="27" t="s">
        <v>249</v>
      </c>
      <c r="F344" s="43" t="e">
        <f>D344*E344</f>
        <v>#VALUE!</v>
      </c>
    </row>
    <row r="345" spans="2:6" x14ac:dyDescent="0.25">
      <c r="B345" s="42"/>
      <c r="C345" s="42"/>
      <c r="D345" s="42"/>
      <c r="E345" s="40"/>
      <c r="F345" s="43"/>
    </row>
    <row r="346" spans="2:6" ht="15.75" thickBot="1" x14ac:dyDescent="0.3">
      <c r="B346" s="44" t="s">
        <v>262</v>
      </c>
      <c r="C346" s="42"/>
      <c r="D346" s="42"/>
      <c r="E346" s="40"/>
      <c r="F346" s="43"/>
    </row>
    <row r="347" spans="2:6" ht="15.75" thickBot="1" x14ac:dyDescent="0.3">
      <c r="B347" s="42" t="s">
        <v>256</v>
      </c>
      <c r="C347" s="42" t="s">
        <v>7</v>
      </c>
      <c r="D347" s="42">
        <v>1</v>
      </c>
      <c r="E347" s="27" t="s">
        <v>249</v>
      </c>
      <c r="F347" s="43" t="e">
        <f>D347*E347</f>
        <v>#VALUE!</v>
      </c>
    </row>
    <row r="348" spans="2:6" ht="15.75" thickBot="1" x14ac:dyDescent="0.3">
      <c r="B348" s="42" t="s">
        <v>257</v>
      </c>
      <c r="C348" s="42" t="s">
        <v>7</v>
      </c>
      <c r="D348" s="42">
        <v>1</v>
      </c>
      <c r="E348" s="27" t="s">
        <v>249</v>
      </c>
      <c r="F348" s="43" t="e">
        <f>D348*E348</f>
        <v>#VALUE!</v>
      </c>
    </row>
    <row r="349" spans="2:6" ht="15.75" thickBot="1" x14ac:dyDescent="0.3">
      <c r="B349" s="42" t="s">
        <v>258</v>
      </c>
      <c r="C349" s="42" t="s">
        <v>7</v>
      </c>
      <c r="D349" s="42">
        <v>1</v>
      </c>
      <c r="E349" s="27" t="s">
        <v>249</v>
      </c>
      <c r="F349" s="43" t="e">
        <f>D349*E349</f>
        <v>#VALUE!</v>
      </c>
    </row>
    <row r="350" spans="2:6" ht="15.75" thickBot="1" x14ac:dyDescent="0.3">
      <c r="B350" s="42" t="s">
        <v>259</v>
      </c>
      <c r="C350" s="42" t="s">
        <v>7</v>
      </c>
      <c r="D350" s="42">
        <v>1</v>
      </c>
      <c r="E350" s="27" t="s">
        <v>249</v>
      </c>
      <c r="F350" s="43" t="e">
        <f>D350*E350</f>
        <v>#VALUE!</v>
      </c>
    </row>
    <row r="351" spans="2:6" ht="15.75" thickBot="1" x14ac:dyDescent="0.3">
      <c r="B351" s="42" t="s">
        <v>260</v>
      </c>
      <c r="C351" s="42" t="s">
        <v>7</v>
      </c>
      <c r="D351" s="42">
        <v>1</v>
      </c>
      <c r="E351" s="27" t="s">
        <v>249</v>
      </c>
      <c r="F351" s="43" t="e">
        <f>D351*E351</f>
        <v>#VALUE!</v>
      </c>
    </row>
    <row r="352" spans="2:6" x14ac:dyDescent="0.25">
      <c r="B352" s="44"/>
      <c r="C352" s="42"/>
      <c r="D352" s="42"/>
      <c r="E352" s="40"/>
      <c r="F352" s="43"/>
    </row>
    <row r="353" spans="2:6" ht="15.75" thickBot="1" x14ac:dyDescent="0.3">
      <c r="B353" s="44" t="s">
        <v>263</v>
      </c>
      <c r="C353" s="42"/>
      <c r="D353" s="42"/>
      <c r="E353" s="40"/>
      <c r="F353" s="43"/>
    </row>
    <row r="354" spans="2:6" ht="15.75" thickBot="1" x14ac:dyDescent="0.3">
      <c r="B354" s="42" t="s">
        <v>264</v>
      </c>
      <c r="C354" s="42" t="s">
        <v>7</v>
      </c>
      <c r="D354" s="42">
        <v>1</v>
      </c>
      <c r="E354" s="27" t="s">
        <v>249</v>
      </c>
      <c r="F354" s="43" t="e">
        <f t="shared" ref="F354:F360" si="15">D354*E354</f>
        <v>#VALUE!</v>
      </c>
    </row>
    <row r="355" spans="2:6" ht="15.75" thickBot="1" x14ac:dyDescent="0.3">
      <c r="B355" s="42" t="s">
        <v>265</v>
      </c>
      <c r="C355" s="42" t="s">
        <v>7</v>
      </c>
      <c r="D355" s="42">
        <v>1</v>
      </c>
      <c r="E355" s="27" t="s">
        <v>249</v>
      </c>
      <c r="F355" s="43" t="e">
        <f t="shared" si="15"/>
        <v>#VALUE!</v>
      </c>
    </row>
    <row r="356" spans="2:6" ht="15.75" thickBot="1" x14ac:dyDescent="0.3">
      <c r="B356" s="42" t="s">
        <v>266</v>
      </c>
      <c r="C356" s="42" t="s">
        <v>7</v>
      </c>
      <c r="D356" s="42">
        <v>1</v>
      </c>
      <c r="E356" s="27" t="s">
        <v>249</v>
      </c>
      <c r="F356" s="43" t="e">
        <f t="shared" si="15"/>
        <v>#VALUE!</v>
      </c>
    </row>
    <row r="357" spans="2:6" ht="15.75" thickBot="1" x14ac:dyDescent="0.3">
      <c r="B357" s="42" t="s">
        <v>267</v>
      </c>
      <c r="C357" s="42" t="s">
        <v>7</v>
      </c>
      <c r="D357" s="42">
        <v>1</v>
      </c>
      <c r="E357" s="27" t="s">
        <v>249</v>
      </c>
      <c r="F357" s="43" t="e">
        <f t="shared" si="15"/>
        <v>#VALUE!</v>
      </c>
    </row>
    <row r="358" spans="2:6" ht="15.75" thickBot="1" x14ac:dyDescent="0.3">
      <c r="B358" s="42" t="s">
        <v>268</v>
      </c>
      <c r="C358" s="42" t="s">
        <v>7</v>
      </c>
      <c r="D358" s="42">
        <v>1</v>
      </c>
      <c r="E358" s="27" t="s">
        <v>249</v>
      </c>
      <c r="F358" s="43" t="e">
        <f t="shared" si="15"/>
        <v>#VALUE!</v>
      </c>
    </row>
    <row r="359" spans="2:6" ht="15.75" thickBot="1" x14ac:dyDescent="0.3">
      <c r="B359" s="42" t="s">
        <v>269</v>
      </c>
      <c r="C359" s="42" t="s">
        <v>7</v>
      </c>
      <c r="D359" s="42">
        <v>1</v>
      </c>
      <c r="E359" s="27" t="s">
        <v>249</v>
      </c>
      <c r="F359" s="43" t="e">
        <f t="shared" si="15"/>
        <v>#VALUE!</v>
      </c>
    </row>
    <row r="360" spans="2:6" ht="15.75" thickBot="1" x14ac:dyDescent="0.3">
      <c r="B360" s="42" t="s">
        <v>270</v>
      </c>
      <c r="C360" s="42" t="s">
        <v>7</v>
      </c>
      <c r="D360" s="42">
        <v>1</v>
      </c>
      <c r="E360" s="27" t="s">
        <v>249</v>
      </c>
      <c r="F360" s="43" t="e">
        <f t="shared" si="15"/>
        <v>#VALUE!</v>
      </c>
    </row>
    <row r="361" spans="2:6" x14ac:dyDescent="0.25">
      <c r="B361" s="42"/>
      <c r="C361" s="42"/>
      <c r="D361" s="42"/>
      <c r="E361" s="40"/>
      <c r="F361" s="43"/>
    </row>
    <row r="362" spans="2:6" ht="15.75" thickBot="1" x14ac:dyDescent="0.3">
      <c r="B362" s="44" t="s">
        <v>271</v>
      </c>
      <c r="C362" s="42"/>
      <c r="D362" s="42"/>
      <c r="E362" s="40"/>
      <c r="F362" s="43"/>
    </row>
    <row r="363" spans="2:6" ht="15.75" thickBot="1" x14ac:dyDescent="0.3">
      <c r="B363" s="42" t="s">
        <v>272</v>
      </c>
      <c r="C363" s="42" t="s">
        <v>7</v>
      </c>
      <c r="D363" s="42">
        <v>1</v>
      </c>
      <c r="E363" s="27" t="s">
        <v>249</v>
      </c>
      <c r="F363" s="43" t="e">
        <f>D363*E363</f>
        <v>#VALUE!</v>
      </c>
    </row>
    <row r="364" spans="2:6" ht="15.75" thickBot="1" x14ac:dyDescent="0.3">
      <c r="B364" s="42" t="s">
        <v>273</v>
      </c>
      <c r="C364" s="42" t="s">
        <v>7</v>
      </c>
      <c r="D364" s="42">
        <v>1</v>
      </c>
      <c r="E364" s="27" t="s">
        <v>249</v>
      </c>
      <c r="F364" s="43" t="e">
        <f>D364*E364</f>
        <v>#VALUE!</v>
      </c>
    </row>
    <row r="365" spans="2:6" ht="15.75" thickBot="1" x14ac:dyDescent="0.3">
      <c r="B365" s="42" t="s">
        <v>274</v>
      </c>
      <c r="C365" s="42" t="s">
        <v>7</v>
      </c>
      <c r="D365" s="42">
        <v>1</v>
      </c>
      <c r="E365" s="27" t="s">
        <v>249</v>
      </c>
      <c r="F365" s="43" t="e">
        <f>D365*E365</f>
        <v>#VALUE!</v>
      </c>
    </row>
    <row r="366" spans="2:6" ht="15.75" thickBot="1" x14ac:dyDescent="0.3">
      <c r="B366" s="42" t="s">
        <v>275</v>
      </c>
      <c r="C366" s="42" t="s">
        <v>7</v>
      </c>
      <c r="D366" s="42">
        <v>1</v>
      </c>
      <c r="E366" s="27" t="s">
        <v>249</v>
      </c>
      <c r="F366" s="43" t="e">
        <f>D366*E366</f>
        <v>#VALUE!</v>
      </c>
    </row>
    <row r="367" spans="2:6" x14ac:dyDescent="0.25">
      <c r="B367" s="42"/>
      <c r="C367" s="42"/>
      <c r="D367" s="42"/>
      <c r="E367" s="40"/>
      <c r="F367" s="43"/>
    </row>
    <row r="368" spans="2:6" ht="15.75" thickBot="1" x14ac:dyDescent="0.3">
      <c r="B368" s="44" t="s">
        <v>276</v>
      </c>
      <c r="C368" s="42"/>
      <c r="D368" s="42"/>
      <c r="E368" s="40"/>
      <c r="F368" s="43"/>
    </row>
    <row r="369" spans="2:6" ht="15.75" thickBot="1" x14ac:dyDescent="0.3">
      <c r="B369" s="42" t="s">
        <v>256</v>
      </c>
      <c r="C369" s="42" t="s">
        <v>7</v>
      </c>
      <c r="D369" s="42">
        <v>1</v>
      </c>
      <c r="E369" s="27" t="s">
        <v>249</v>
      </c>
      <c r="F369" s="43" t="e">
        <f>D369*E369</f>
        <v>#VALUE!</v>
      </c>
    </row>
    <row r="370" spans="2:6" ht="15.75" thickBot="1" x14ac:dyDescent="0.3">
      <c r="B370" s="42" t="s">
        <v>257</v>
      </c>
      <c r="C370" s="42" t="s">
        <v>7</v>
      </c>
      <c r="D370" s="42">
        <v>1</v>
      </c>
      <c r="E370" s="27" t="s">
        <v>249</v>
      </c>
      <c r="F370" s="43" t="e">
        <f>D370*E370</f>
        <v>#VALUE!</v>
      </c>
    </row>
    <row r="371" spans="2:6" ht="15.75" thickBot="1" x14ac:dyDescent="0.3">
      <c r="B371" s="42" t="s">
        <v>258</v>
      </c>
      <c r="C371" s="42" t="s">
        <v>7</v>
      </c>
      <c r="D371" s="42">
        <v>1</v>
      </c>
      <c r="E371" s="27" t="s">
        <v>249</v>
      </c>
      <c r="F371" s="43" t="e">
        <f>D371*E371</f>
        <v>#VALUE!</v>
      </c>
    </row>
    <row r="372" spans="2:6" ht="15.75" thickBot="1" x14ac:dyDescent="0.3">
      <c r="B372" s="42" t="s">
        <v>259</v>
      </c>
      <c r="C372" s="42" t="s">
        <v>7</v>
      </c>
      <c r="D372" s="42">
        <v>1</v>
      </c>
      <c r="E372" s="27" t="s">
        <v>249</v>
      </c>
      <c r="F372" s="43" t="e">
        <f>D372*E372</f>
        <v>#VALUE!</v>
      </c>
    </row>
    <row r="373" spans="2:6" ht="15.75" thickBot="1" x14ac:dyDescent="0.3">
      <c r="B373" s="42" t="s">
        <v>277</v>
      </c>
      <c r="C373" s="42" t="s">
        <v>7</v>
      </c>
      <c r="D373" s="42">
        <v>1</v>
      </c>
      <c r="E373" s="27" t="s">
        <v>249</v>
      </c>
      <c r="F373" s="43" t="e">
        <f>D373*E373</f>
        <v>#VALUE!</v>
      </c>
    </row>
    <row r="374" spans="2:6" x14ac:dyDescent="0.25">
      <c r="B374" s="42"/>
      <c r="C374" s="42"/>
      <c r="D374" s="42"/>
      <c r="E374" s="40"/>
      <c r="F374" s="43"/>
    </row>
    <row r="375" spans="2:6" ht="15.75" thickBot="1" x14ac:dyDescent="0.3">
      <c r="B375" s="44" t="s">
        <v>278</v>
      </c>
      <c r="C375" s="42"/>
      <c r="D375" s="42"/>
      <c r="E375" s="40"/>
      <c r="F375" s="43"/>
    </row>
    <row r="376" spans="2:6" ht="15.75" thickBot="1" x14ac:dyDescent="0.3">
      <c r="B376" s="42" t="s">
        <v>279</v>
      </c>
      <c r="C376" s="42" t="s">
        <v>7</v>
      </c>
      <c r="D376" s="42">
        <v>1</v>
      </c>
      <c r="E376" s="27" t="s">
        <v>249</v>
      </c>
      <c r="F376" s="43" t="e">
        <f>D376*E376</f>
        <v>#VALUE!</v>
      </c>
    </row>
    <row r="377" spans="2:6" ht="15.75" thickBot="1" x14ac:dyDescent="0.3">
      <c r="B377" s="42" t="s">
        <v>280</v>
      </c>
      <c r="C377" s="42" t="s">
        <v>7</v>
      </c>
      <c r="D377" s="42">
        <v>1</v>
      </c>
      <c r="E377" s="27" t="s">
        <v>249</v>
      </c>
      <c r="F377" s="43" t="e">
        <f>D377*E377</f>
        <v>#VALUE!</v>
      </c>
    </row>
    <row r="378" spans="2:6" ht="15.75" thickBot="1" x14ac:dyDescent="0.3">
      <c r="B378" s="42" t="s">
        <v>281</v>
      </c>
      <c r="C378" s="42" t="s">
        <v>7</v>
      </c>
      <c r="D378" s="42">
        <v>1</v>
      </c>
      <c r="E378" s="27" t="s">
        <v>249</v>
      </c>
      <c r="F378" s="43" t="e">
        <f>D378*E378</f>
        <v>#VALUE!</v>
      </c>
    </row>
    <row r="379" spans="2:6" ht="15.75" thickBot="1" x14ac:dyDescent="0.3">
      <c r="B379" s="42" t="s">
        <v>282</v>
      </c>
      <c r="C379" s="42" t="s">
        <v>7</v>
      </c>
      <c r="D379" s="42">
        <v>1</v>
      </c>
      <c r="E379" s="27" t="s">
        <v>249</v>
      </c>
      <c r="F379" s="43" t="e">
        <f>D379*E379</f>
        <v>#VALUE!</v>
      </c>
    </row>
    <row r="380" spans="2:6" ht="15.75" thickBot="1" x14ac:dyDescent="0.3">
      <c r="B380" s="42" t="s">
        <v>283</v>
      </c>
      <c r="C380" s="42" t="s">
        <v>7</v>
      </c>
      <c r="D380" s="42">
        <v>1</v>
      </c>
      <c r="E380" s="27" t="s">
        <v>249</v>
      </c>
      <c r="F380" s="43" t="e">
        <f>D380*E380</f>
        <v>#VALUE!</v>
      </c>
    </row>
    <row r="381" spans="2:6" x14ac:dyDescent="0.25">
      <c r="B381" s="42"/>
      <c r="C381" s="42"/>
      <c r="D381" s="42"/>
      <c r="E381" s="40"/>
      <c r="F381" s="43"/>
    </row>
    <row r="382" spans="2:6" ht="15.75" thickBot="1" x14ac:dyDescent="0.3">
      <c r="B382" s="44" t="s">
        <v>284</v>
      </c>
      <c r="C382" s="42"/>
      <c r="D382" s="42"/>
      <c r="E382" s="40"/>
      <c r="F382" s="43"/>
    </row>
    <row r="383" spans="2:6" ht="15.75" thickBot="1" x14ac:dyDescent="0.3">
      <c r="B383" s="42" t="s">
        <v>285</v>
      </c>
      <c r="C383" s="42" t="s">
        <v>7</v>
      </c>
      <c r="D383" s="42">
        <v>1</v>
      </c>
      <c r="E383" s="27" t="s">
        <v>249</v>
      </c>
      <c r="F383" s="43" t="e">
        <f>D383*E383</f>
        <v>#VALUE!</v>
      </c>
    </row>
    <row r="384" spans="2:6" ht="15.75" thickBot="1" x14ac:dyDescent="0.3">
      <c r="B384" s="42" t="s">
        <v>286</v>
      </c>
      <c r="C384" s="42" t="s">
        <v>7</v>
      </c>
      <c r="D384" s="42">
        <v>1</v>
      </c>
      <c r="E384" s="27" t="s">
        <v>249</v>
      </c>
      <c r="F384" s="43" t="e">
        <f>D384*E384</f>
        <v>#VALUE!</v>
      </c>
    </row>
    <row r="385" spans="2:6" ht="15.75" thickBot="1" x14ac:dyDescent="0.3">
      <c r="B385" s="42" t="s">
        <v>287</v>
      </c>
      <c r="C385" s="42" t="s">
        <v>7</v>
      </c>
      <c r="D385" s="42">
        <v>1</v>
      </c>
      <c r="E385" s="27" t="s">
        <v>249</v>
      </c>
      <c r="F385" s="43" t="e">
        <f>D385*E385</f>
        <v>#VALUE!</v>
      </c>
    </row>
    <row r="386" spans="2:6" ht="15.75" thickBot="1" x14ac:dyDescent="0.3">
      <c r="B386" s="42" t="s">
        <v>288</v>
      </c>
      <c r="C386" s="42" t="s">
        <v>7</v>
      </c>
      <c r="D386" s="42">
        <v>1</v>
      </c>
      <c r="E386" s="27" t="s">
        <v>249</v>
      </c>
      <c r="F386" s="43" t="e">
        <f>D386*E386</f>
        <v>#VALUE!</v>
      </c>
    </row>
    <row r="387" spans="2:6" ht="15.75" thickBot="1" x14ac:dyDescent="0.3">
      <c r="B387" s="42" t="s">
        <v>289</v>
      </c>
      <c r="C387" s="42" t="s">
        <v>7</v>
      </c>
      <c r="D387" s="42">
        <v>1</v>
      </c>
      <c r="E387" s="27" t="s">
        <v>249</v>
      </c>
      <c r="F387" s="43" t="e">
        <f>D387*E387</f>
        <v>#VALUE!</v>
      </c>
    </row>
    <row r="388" spans="2:6" x14ac:dyDescent="0.25">
      <c r="B388" s="42"/>
      <c r="C388" s="42"/>
      <c r="D388" s="42"/>
      <c r="E388" s="40"/>
      <c r="F388" s="43"/>
    </row>
    <row r="389" spans="2:6" ht="15.75" thickBot="1" x14ac:dyDescent="0.3">
      <c r="B389" s="44" t="s">
        <v>290</v>
      </c>
      <c r="C389" s="42"/>
      <c r="D389" s="42"/>
      <c r="E389" s="40"/>
      <c r="F389" s="43"/>
    </row>
    <row r="390" spans="2:6" ht="15.75" thickBot="1" x14ac:dyDescent="0.3">
      <c r="B390" s="42" t="s">
        <v>291</v>
      </c>
      <c r="C390" s="42" t="s">
        <v>7</v>
      </c>
      <c r="D390" s="42">
        <v>1</v>
      </c>
      <c r="E390" s="27" t="s">
        <v>249</v>
      </c>
      <c r="F390" s="43" t="e">
        <f>D390*E390</f>
        <v>#VALUE!</v>
      </c>
    </row>
    <row r="391" spans="2:6" ht="15.75" thickBot="1" x14ac:dyDescent="0.3">
      <c r="B391" s="42" t="s">
        <v>292</v>
      </c>
      <c r="C391" s="42" t="s">
        <v>7</v>
      </c>
      <c r="D391" s="42">
        <v>1</v>
      </c>
      <c r="E391" s="27" t="s">
        <v>249</v>
      </c>
      <c r="F391" s="43" t="e">
        <f>D391*E391</f>
        <v>#VALUE!</v>
      </c>
    </row>
    <row r="392" spans="2:6" ht="15.75" thickBot="1" x14ac:dyDescent="0.3">
      <c r="B392" s="42" t="s">
        <v>293</v>
      </c>
      <c r="C392" s="42" t="s">
        <v>7</v>
      </c>
      <c r="D392" s="42">
        <v>1</v>
      </c>
      <c r="E392" s="27" t="s">
        <v>249</v>
      </c>
      <c r="F392" s="43" t="e">
        <f>D392*E392</f>
        <v>#VALUE!</v>
      </c>
    </row>
    <row r="393" spans="2:6" ht="15.75" thickBot="1" x14ac:dyDescent="0.3">
      <c r="B393" s="42" t="s">
        <v>294</v>
      </c>
      <c r="C393" s="42" t="s">
        <v>7</v>
      </c>
      <c r="D393" s="42">
        <v>1</v>
      </c>
      <c r="E393" s="27" t="s">
        <v>249</v>
      </c>
      <c r="F393" s="43" t="e">
        <f>D393*E393</f>
        <v>#VALUE!</v>
      </c>
    </row>
    <row r="394" spans="2:6" x14ac:dyDescent="0.25">
      <c r="B394" s="42"/>
      <c r="C394" s="42"/>
      <c r="D394" s="42"/>
      <c r="E394" s="40"/>
      <c r="F394" s="43"/>
    </row>
    <row r="395" spans="2:6" x14ac:dyDescent="0.25">
      <c r="B395" s="45" t="s">
        <v>344</v>
      </c>
      <c r="C395" s="46"/>
      <c r="D395" s="46"/>
      <c r="E395" s="41"/>
      <c r="F395" s="47" t="e">
        <f>SUM(F331:F393)</f>
        <v>#VALUE!</v>
      </c>
    </row>
    <row r="396" spans="2:6" x14ac:dyDescent="0.25">
      <c r="B396" s="55"/>
      <c r="C396" s="56"/>
      <c r="D396" s="56"/>
      <c r="E396" s="40"/>
      <c r="F396" s="57"/>
    </row>
    <row r="397" spans="2:6" ht="15.75" thickBot="1" x14ac:dyDescent="0.3">
      <c r="B397" s="42"/>
      <c r="C397" s="42"/>
      <c r="D397" s="42"/>
      <c r="E397" s="40"/>
      <c r="F397" s="43"/>
    </row>
    <row r="398" spans="2:6" ht="15.75" thickBot="1" x14ac:dyDescent="0.3">
      <c r="B398" s="44" t="s">
        <v>295</v>
      </c>
      <c r="C398" s="42" t="s">
        <v>7</v>
      </c>
      <c r="D398" s="42">
        <v>1</v>
      </c>
      <c r="E398" s="27" t="s">
        <v>249</v>
      </c>
      <c r="F398" s="43" t="e">
        <f>D398*E398</f>
        <v>#VALUE!</v>
      </c>
    </row>
    <row r="399" spans="2:6" ht="15.75" thickBot="1" x14ac:dyDescent="0.3">
      <c r="B399" s="44"/>
      <c r="C399" s="42"/>
      <c r="D399" s="42"/>
      <c r="E399" s="40"/>
      <c r="F399" s="43"/>
    </row>
    <row r="400" spans="2:6" ht="15.75" thickBot="1" x14ac:dyDescent="0.3">
      <c r="B400" s="44" t="s">
        <v>296</v>
      </c>
      <c r="C400" s="42" t="s">
        <v>7</v>
      </c>
      <c r="D400" s="42">
        <v>1</v>
      </c>
      <c r="E400" s="27" t="s">
        <v>249</v>
      </c>
      <c r="F400" s="43" t="e">
        <f>D400*E400</f>
        <v>#VALUE!</v>
      </c>
    </row>
    <row r="401" spans="2:6" x14ac:dyDescent="0.25">
      <c r="B401" s="42"/>
      <c r="C401" s="42"/>
      <c r="D401" s="42"/>
      <c r="E401" s="40"/>
      <c r="F401" s="43"/>
    </row>
    <row r="402" spans="2:6" ht="15.75" thickBot="1" x14ac:dyDescent="0.3">
      <c r="B402" s="53" t="s">
        <v>297</v>
      </c>
      <c r="C402" s="42"/>
      <c r="D402" s="42"/>
      <c r="E402" s="40"/>
      <c r="F402" s="43"/>
    </row>
    <row r="403" spans="2:6" ht="15.75" thickBot="1" x14ac:dyDescent="0.3">
      <c r="B403" s="42" t="s">
        <v>279</v>
      </c>
      <c r="C403" s="42" t="s">
        <v>7</v>
      </c>
      <c r="D403" s="42">
        <v>1</v>
      </c>
      <c r="E403" s="27" t="s">
        <v>249</v>
      </c>
      <c r="F403" s="43" t="e">
        <f>D403*E403</f>
        <v>#VALUE!</v>
      </c>
    </row>
    <row r="404" spans="2:6" ht="15.75" thickBot="1" x14ac:dyDescent="0.3">
      <c r="B404" s="42" t="s">
        <v>280</v>
      </c>
      <c r="C404" s="42" t="s">
        <v>7</v>
      </c>
      <c r="D404" s="42">
        <v>1</v>
      </c>
      <c r="E404" s="27" t="s">
        <v>249</v>
      </c>
      <c r="F404" s="43" t="e">
        <f>D404*E404</f>
        <v>#VALUE!</v>
      </c>
    </row>
    <row r="405" spans="2:6" ht="15.75" thickBot="1" x14ac:dyDescent="0.3">
      <c r="B405" s="42" t="s">
        <v>281</v>
      </c>
      <c r="C405" s="42" t="s">
        <v>7</v>
      </c>
      <c r="D405" s="42">
        <v>1</v>
      </c>
      <c r="E405" s="27" t="s">
        <v>249</v>
      </c>
      <c r="F405" s="43" t="e">
        <f>D405*E405</f>
        <v>#VALUE!</v>
      </c>
    </row>
    <row r="406" spans="2:6" ht="15.75" thickBot="1" x14ac:dyDescent="0.3">
      <c r="B406" s="42" t="s">
        <v>282</v>
      </c>
      <c r="C406" s="42" t="s">
        <v>7</v>
      </c>
      <c r="D406" s="42">
        <v>1</v>
      </c>
      <c r="E406" s="27" t="s">
        <v>249</v>
      </c>
      <c r="F406" s="43" t="e">
        <f>D406*E406</f>
        <v>#VALUE!</v>
      </c>
    </row>
    <row r="407" spans="2:6" ht="15.75" thickBot="1" x14ac:dyDescent="0.3">
      <c r="B407" s="42" t="s">
        <v>283</v>
      </c>
      <c r="C407" s="42" t="s">
        <v>7</v>
      </c>
      <c r="D407" s="42">
        <v>1</v>
      </c>
      <c r="E407" s="27" t="s">
        <v>249</v>
      </c>
      <c r="F407" s="43" t="e">
        <f>D407*E407</f>
        <v>#VALUE!</v>
      </c>
    </row>
    <row r="408" spans="2:6" x14ac:dyDescent="0.25">
      <c r="B408" s="42"/>
      <c r="C408" s="42"/>
      <c r="D408" s="42"/>
      <c r="E408" s="40"/>
      <c r="F408" s="43"/>
    </row>
    <row r="409" spans="2:6" ht="15.75" thickBot="1" x14ac:dyDescent="0.3">
      <c r="B409" s="44" t="s">
        <v>298</v>
      </c>
      <c r="C409" s="42"/>
      <c r="D409" s="42"/>
      <c r="E409" s="40"/>
      <c r="F409" s="43">
        <f>D409*E409</f>
        <v>0</v>
      </c>
    </row>
    <row r="410" spans="2:6" ht="15.75" thickBot="1" x14ac:dyDescent="0.3">
      <c r="B410" s="42" t="s">
        <v>299</v>
      </c>
      <c r="C410" s="42" t="s">
        <v>7</v>
      </c>
      <c r="D410" s="42">
        <v>1</v>
      </c>
      <c r="E410" s="27" t="s">
        <v>249</v>
      </c>
      <c r="F410" s="43" t="e">
        <f>D410*E410</f>
        <v>#VALUE!</v>
      </c>
    </row>
    <row r="411" spans="2:6" ht="15.75" thickBot="1" x14ac:dyDescent="0.3">
      <c r="B411" s="42" t="s">
        <v>300</v>
      </c>
      <c r="C411" s="42" t="s">
        <v>7</v>
      </c>
      <c r="D411" s="42">
        <v>1</v>
      </c>
      <c r="E411" s="27" t="s">
        <v>249</v>
      </c>
      <c r="F411" s="43" t="e">
        <f>D411*E411</f>
        <v>#VALUE!</v>
      </c>
    </row>
    <row r="412" spans="2:6" ht="15.75" thickBot="1" x14ac:dyDescent="0.3">
      <c r="B412" s="42" t="s">
        <v>301</v>
      </c>
      <c r="C412" s="42" t="s">
        <v>7</v>
      </c>
      <c r="D412" s="42">
        <v>1</v>
      </c>
      <c r="E412" s="27" t="s">
        <v>249</v>
      </c>
      <c r="F412" s="43" t="e">
        <f>D412*E412</f>
        <v>#VALUE!</v>
      </c>
    </row>
    <row r="413" spans="2:6" ht="15.75" thickBot="1" x14ac:dyDescent="0.3">
      <c r="B413" s="42" t="s">
        <v>302</v>
      </c>
      <c r="C413" s="42" t="s">
        <v>7</v>
      </c>
      <c r="D413" s="42">
        <v>1</v>
      </c>
      <c r="E413" s="27" t="s">
        <v>249</v>
      </c>
      <c r="F413" s="43" t="e">
        <f>D413*E413</f>
        <v>#VALUE!</v>
      </c>
    </row>
    <row r="414" spans="2:6" x14ac:dyDescent="0.25">
      <c r="B414" s="42"/>
      <c r="C414" s="42"/>
      <c r="D414" s="42"/>
      <c r="E414" s="40"/>
      <c r="F414" s="43"/>
    </row>
    <row r="415" spans="2:6" ht="15.75" thickBot="1" x14ac:dyDescent="0.3">
      <c r="B415" s="44" t="s">
        <v>303</v>
      </c>
      <c r="C415" s="42"/>
      <c r="D415" s="42"/>
      <c r="E415" s="40"/>
      <c r="F415" s="43"/>
    </row>
    <row r="416" spans="2:6" ht="15.75" thickBot="1" x14ac:dyDescent="0.3">
      <c r="B416" s="42" t="s">
        <v>304</v>
      </c>
      <c r="C416" s="42" t="s">
        <v>7</v>
      </c>
      <c r="D416" s="42">
        <v>1</v>
      </c>
      <c r="E416" s="27" t="s">
        <v>249</v>
      </c>
      <c r="F416" s="43" t="e">
        <f t="shared" ref="F416:F421" si="16">D416*E416</f>
        <v>#VALUE!</v>
      </c>
    </row>
    <row r="417" spans="2:6" ht="15.75" thickBot="1" x14ac:dyDescent="0.3">
      <c r="B417" s="42" t="s">
        <v>305</v>
      </c>
      <c r="C417" s="42" t="s">
        <v>7</v>
      </c>
      <c r="D417" s="42">
        <v>1</v>
      </c>
      <c r="E417" s="27" t="s">
        <v>249</v>
      </c>
      <c r="F417" s="43" t="e">
        <f t="shared" si="16"/>
        <v>#VALUE!</v>
      </c>
    </row>
    <row r="418" spans="2:6" ht="15.75" thickBot="1" x14ac:dyDescent="0.3">
      <c r="B418" s="42" t="s">
        <v>306</v>
      </c>
      <c r="C418" s="42" t="s">
        <v>7</v>
      </c>
      <c r="D418" s="42">
        <v>1</v>
      </c>
      <c r="E418" s="27" t="s">
        <v>249</v>
      </c>
      <c r="F418" s="43" t="e">
        <f t="shared" si="16"/>
        <v>#VALUE!</v>
      </c>
    </row>
    <row r="419" spans="2:6" ht="15.75" thickBot="1" x14ac:dyDescent="0.3">
      <c r="B419" s="42" t="s">
        <v>307</v>
      </c>
      <c r="C419" s="42" t="s">
        <v>7</v>
      </c>
      <c r="D419" s="42">
        <v>1</v>
      </c>
      <c r="E419" s="27" t="s">
        <v>249</v>
      </c>
      <c r="F419" s="43" t="e">
        <f t="shared" si="16"/>
        <v>#VALUE!</v>
      </c>
    </row>
    <row r="420" spans="2:6" ht="15.75" thickBot="1" x14ac:dyDescent="0.3">
      <c r="B420" s="42" t="s">
        <v>308</v>
      </c>
      <c r="C420" s="42" t="s">
        <v>7</v>
      </c>
      <c r="D420" s="42">
        <v>1</v>
      </c>
      <c r="E420" s="27" t="s">
        <v>249</v>
      </c>
      <c r="F420" s="43" t="e">
        <f t="shared" si="16"/>
        <v>#VALUE!</v>
      </c>
    </row>
    <row r="421" spans="2:6" ht="15.75" thickBot="1" x14ac:dyDescent="0.3">
      <c r="B421" s="42" t="s">
        <v>309</v>
      </c>
      <c r="C421" s="42" t="s">
        <v>7</v>
      </c>
      <c r="D421" s="42">
        <v>1</v>
      </c>
      <c r="E421" s="27" t="s">
        <v>249</v>
      </c>
      <c r="F421" s="43" t="e">
        <f t="shared" si="16"/>
        <v>#VALUE!</v>
      </c>
    </row>
    <row r="422" spans="2:6" x14ac:dyDescent="0.25">
      <c r="B422" s="42"/>
      <c r="C422" s="42"/>
      <c r="D422" s="42"/>
      <c r="E422" s="40"/>
      <c r="F422" s="43"/>
    </row>
    <row r="423" spans="2:6" ht="15.75" thickBot="1" x14ac:dyDescent="0.3">
      <c r="B423" s="54" t="s">
        <v>310</v>
      </c>
      <c r="C423" s="42"/>
      <c r="D423" s="42"/>
      <c r="E423" s="40"/>
      <c r="F423" s="43"/>
    </row>
    <row r="424" spans="2:6" ht="15.75" thickBot="1" x14ac:dyDescent="0.3">
      <c r="B424" s="42" t="s">
        <v>311</v>
      </c>
      <c r="C424" s="42" t="s">
        <v>7</v>
      </c>
      <c r="D424" s="42">
        <v>1</v>
      </c>
      <c r="E424" s="27" t="s">
        <v>249</v>
      </c>
      <c r="F424" s="43" t="e">
        <f>D424*E424</f>
        <v>#VALUE!</v>
      </c>
    </row>
    <row r="425" spans="2:6" ht="15.75" thickBot="1" x14ac:dyDescent="0.3">
      <c r="B425" s="42" t="s">
        <v>312</v>
      </c>
      <c r="C425" s="42" t="s">
        <v>7</v>
      </c>
      <c r="D425" s="42">
        <v>1</v>
      </c>
      <c r="E425" s="27" t="s">
        <v>249</v>
      </c>
      <c r="F425" s="43" t="e">
        <f>D425*E425</f>
        <v>#VALUE!</v>
      </c>
    </row>
    <row r="426" spans="2:6" ht="15.75" thickBot="1" x14ac:dyDescent="0.3">
      <c r="B426" s="42" t="s">
        <v>313</v>
      </c>
      <c r="C426" s="42" t="s">
        <v>7</v>
      </c>
      <c r="D426" s="42">
        <v>1</v>
      </c>
      <c r="E426" s="27" t="s">
        <v>249</v>
      </c>
      <c r="F426" s="43" t="e">
        <f>D426*E426</f>
        <v>#VALUE!</v>
      </c>
    </row>
    <row r="427" spans="2:6" x14ac:dyDescent="0.25">
      <c r="B427" s="42"/>
      <c r="C427" s="42"/>
      <c r="D427" s="42"/>
      <c r="E427" s="40"/>
      <c r="F427" s="43"/>
    </row>
    <row r="428" spans="2:6" x14ac:dyDescent="0.25">
      <c r="B428" s="45" t="s">
        <v>343</v>
      </c>
      <c r="C428" s="46"/>
      <c r="D428" s="46"/>
      <c r="E428" s="41"/>
      <c r="F428" s="47" t="e">
        <f>SUM(F398:F426)</f>
        <v>#VALUE!</v>
      </c>
    </row>
    <row r="429" spans="2:6" x14ac:dyDescent="0.25">
      <c r="B429" s="52"/>
      <c r="C429" s="42"/>
      <c r="D429" s="42"/>
      <c r="E429" s="40"/>
      <c r="F429" s="43"/>
    </row>
    <row r="430" spans="2:6" ht="15.75" thickBot="1" x14ac:dyDescent="0.3">
      <c r="B430" s="53" t="s">
        <v>314</v>
      </c>
      <c r="C430" s="42"/>
      <c r="D430" s="42"/>
      <c r="E430" s="40"/>
      <c r="F430" s="43"/>
    </row>
    <row r="431" spans="2:6" ht="15.75" thickBot="1" x14ac:dyDescent="0.3">
      <c r="B431" s="42" t="s">
        <v>315</v>
      </c>
      <c r="C431" s="42" t="s">
        <v>7</v>
      </c>
      <c r="D431" s="42">
        <v>1</v>
      </c>
      <c r="E431" s="27" t="s">
        <v>249</v>
      </c>
      <c r="F431" s="43" t="e">
        <f>D431*E431</f>
        <v>#VALUE!</v>
      </c>
    </row>
    <row r="432" spans="2:6" ht="15.75" thickBot="1" x14ac:dyDescent="0.3">
      <c r="B432" s="42" t="s">
        <v>316</v>
      </c>
      <c r="C432" s="42" t="s">
        <v>7</v>
      </c>
      <c r="D432" s="42">
        <v>1</v>
      </c>
      <c r="E432" s="27" t="s">
        <v>249</v>
      </c>
      <c r="F432" s="43" t="e">
        <f>D432*E432</f>
        <v>#VALUE!</v>
      </c>
    </row>
    <row r="433" spans="2:6" ht="15.75" thickBot="1" x14ac:dyDescent="0.3">
      <c r="B433" s="42" t="s">
        <v>317</v>
      </c>
      <c r="C433" s="42" t="s">
        <v>7</v>
      </c>
      <c r="D433" s="42">
        <v>1</v>
      </c>
      <c r="E433" s="27" t="s">
        <v>249</v>
      </c>
      <c r="F433" s="43" t="e">
        <f>D433*E433</f>
        <v>#VALUE!</v>
      </c>
    </row>
    <row r="434" spans="2:6" ht="15.75" thickBot="1" x14ac:dyDescent="0.3">
      <c r="B434" s="42" t="s">
        <v>318</v>
      </c>
      <c r="C434" s="42" t="s">
        <v>7</v>
      </c>
      <c r="D434" s="42">
        <v>1</v>
      </c>
      <c r="E434" s="27" t="s">
        <v>249</v>
      </c>
      <c r="F434" s="43" t="e">
        <f>D434*E434</f>
        <v>#VALUE!</v>
      </c>
    </row>
    <row r="435" spans="2:6" x14ac:dyDescent="0.25">
      <c r="B435" s="42"/>
      <c r="C435" s="42"/>
      <c r="D435" s="42"/>
      <c r="E435" s="40"/>
      <c r="F435" s="43"/>
    </row>
    <row r="436" spans="2:6" ht="15.75" thickBot="1" x14ac:dyDescent="0.3">
      <c r="B436" s="44" t="s">
        <v>319</v>
      </c>
      <c r="C436" s="42"/>
      <c r="D436" s="42"/>
      <c r="E436" s="40"/>
      <c r="F436" s="43"/>
    </row>
    <row r="437" spans="2:6" ht="15.75" thickBot="1" x14ac:dyDescent="0.3">
      <c r="B437" s="42" t="s">
        <v>320</v>
      </c>
      <c r="C437" s="42" t="s">
        <v>7</v>
      </c>
      <c r="D437" s="42">
        <v>1</v>
      </c>
      <c r="E437" s="27" t="s">
        <v>249</v>
      </c>
      <c r="F437" s="43" t="e">
        <f>D437*E437</f>
        <v>#VALUE!</v>
      </c>
    </row>
    <row r="438" spans="2:6" ht="15.75" thickBot="1" x14ac:dyDescent="0.3">
      <c r="B438" s="42" t="s">
        <v>321</v>
      </c>
      <c r="C438" s="42" t="s">
        <v>7</v>
      </c>
      <c r="D438" s="42">
        <v>1</v>
      </c>
      <c r="E438" s="27" t="s">
        <v>249</v>
      </c>
      <c r="F438" s="43" t="e">
        <f>D438*E438</f>
        <v>#VALUE!</v>
      </c>
    </row>
    <row r="439" spans="2:6" ht="15.75" thickBot="1" x14ac:dyDescent="0.3">
      <c r="B439" s="42" t="s">
        <v>322</v>
      </c>
      <c r="C439" s="42" t="s">
        <v>7</v>
      </c>
      <c r="D439" s="42">
        <v>1</v>
      </c>
      <c r="E439" s="27" t="s">
        <v>249</v>
      </c>
      <c r="F439" s="43" t="e">
        <f>D439*E439</f>
        <v>#VALUE!</v>
      </c>
    </row>
    <row r="440" spans="2:6" ht="15.75" thickBot="1" x14ac:dyDescent="0.3">
      <c r="B440" s="42" t="s">
        <v>323</v>
      </c>
      <c r="C440" s="42" t="s">
        <v>7</v>
      </c>
      <c r="D440" s="42">
        <v>1</v>
      </c>
      <c r="E440" s="27" t="s">
        <v>249</v>
      </c>
      <c r="F440" s="43" t="e">
        <f>D440*E440</f>
        <v>#VALUE!</v>
      </c>
    </row>
    <row r="441" spans="2:6" x14ac:dyDescent="0.25">
      <c r="B441" s="42"/>
      <c r="C441" s="42"/>
      <c r="D441" s="42"/>
      <c r="E441" s="40"/>
      <c r="F441" s="43"/>
    </row>
    <row r="442" spans="2:6" ht="15.75" thickBot="1" x14ac:dyDescent="0.3">
      <c r="B442" s="53" t="s">
        <v>324</v>
      </c>
      <c r="C442" s="42"/>
      <c r="D442" s="42"/>
      <c r="E442" s="40"/>
      <c r="F442" s="43"/>
    </row>
    <row r="443" spans="2:6" ht="15.75" thickBot="1" x14ac:dyDescent="0.3">
      <c r="B443" s="42" t="s">
        <v>325</v>
      </c>
      <c r="C443" s="42" t="s">
        <v>7</v>
      </c>
      <c r="D443" s="42">
        <v>1</v>
      </c>
      <c r="E443" s="27" t="s">
        <v>249</v>
      </c>
      <c r="F443" s="43" t="e">
        <f t="shared" ref="F443:F449" si="17">D443*E443</f>
        <v>#VALUE!</v>
      </c>
    </row>
    <row r="444" spans="2:6" ht="15.75" thickBot="1" x14ac:dyDescent="0.3">
      <c r="B444" s="42" t="s">
        <v>326</v>
      </c>
      <c r="C444" s="42" t="s">
        <v>7</v>
      </c>
      <c r="D444" s="42">
        <v>1</v>
      </c>
      <c r="E444" s="27" t="s">
        <v>249</v>
      </c>
      <c r="F444" s="43" t="e">
        <f t="shared" si="17"/>
        <v>#VALUE!</v>
      </c>
    </row>
    <row r="445" spans="2:6" ht="15.75" thickBot="1" x14ac:dyDescent="0.3">
      <c r="B445" s="42" t="s">
        <v>327</v>
      </c>
      <c r="C445" s="42" t="s">
        <v>7</v>
      </c>
      <c r="D445" s="42">
        <v>1</v>
      </c>
      <c r="E445" s="27" t="s">
        <v>249</v>
      </c>
      <c r="F445" s="43" t="e">
        <f t="shared" si="17"/>
        <v>#VALUE!</v>
      </c>
    </row>
    <row r="446" spans="2:6" ht="15.75" thickBot="1" x14ac:dyDescent="0.3">
      <c r="B446" s="42" t="s">
        <v>328</v>
      </c>
      <c r="C446" s="42" t="s">
        <v>7</v>
      </c>
      <c r="D446" s="42">
        <v>1</v>
      </c>
      <c r="E446" s="27" t="s">
        <v>249</v>
      </c>
      <c r="F446" s="43" t="e">
        <f t="shared" si="17"/>
        <v>#VALUE!</v>
      </c>
    </row>
    <row r="447" spans="2:6" ht="15.75" thickBot="1" x14ac:dyDescent="0.3">
      <c r="B447" s="42" t="s">
        <v>329</v>
      </c>
      <c r="C447" s="42" t="s">
        <v>7</v>
      </c>
      <c r="D447" s="42">
        <v>1</v>
      </c>
      <c r="E447" s="27" t="s">
        <v>249</v>
      </c>
      <c r="F447" s="43" t="e">
        <f t="shared" si="17"/>
        <v>#VALUE!</v>
      </c>
    </row>
    <row r="448" spans="2:6" ht="15.75" thickBot="1" x14ac:dyDescent="0.3">
      <c r="B448" s="42" t="s">
        <v>330</v>
      </c>
      <c r="C448" s="42" t="s">
        <v>7</v>
      </c>
      <c r="D448" s="42">
        <v>1</v>
      </c>
      <c r="E448" s="27" t="s">
        <v>249</v>
      </c>
      <c r="F448" s="43" t="e">
        <f t="shared" si="17"/>
        <v>#VALUE!</v>
      </c>
    </row>
    <row r="449" spans="2:6" ht="15.75" thickBot="1" x14ac:dyDescent="0.3">
      <c r="B449" s="42" t="s">
        <v>331</v>
      </c>
      <c r="C449" s="42" t="s">
        <v>7</v>
      </c>
      <c r="D449" s="42">
        <v>1</v>
      </c>
      <c r="E449" s="27" t="s">
        <v>249</v>
      </c>
      <c r="F449" s="43" t="e">
        <f t="shared" si="17"/>
        <v>#VALUE!</v>
      </c>
    </row>
    <row r="450" spans="2:6" x14ac:dyDescent="0.25">
      <c r="B450" s="42"/>
      <c r="C450" s="42"/>
      <c r="D450" s="42"/>
      <c r="E450" s="40"/>
      <c r="F450" s="43"/>
    </row>
    <row r="451" spans="2:6" ht="15.75" thickBot="1" x14ac:dyDescent="0.3">
      <c r="B451" s="44" t="s">
        <v>332</v>
      </c>
      <c r="C451" s="42"/>
      <c r="D451" s="42"/>
      <c r="E451" s="40"/>
      <c r="F451" s="43"/>
    </row>
    <row r="452" spans="2:6" ht="15.75" thickBot="1" x14ac:dyDescent="0.3">
      <c r="B452" s="42" t="s">
        <v>333</v>
      </c>
      <c r="C452" s="42" t="s">
        <v>7</v>
      </c>
      <c r="D452" s="42">
        <v>1</v>
      </c>
      <c r="E452" s="27" t="s">
        <v>249</v>
      </c>
      <c r="F452" s="43" t="e">
        <f>D452*E452</f>
        <v>#VALUE!</v>
      </c>
    </row>
    <row r="453" spans="2:6" ht="15.75" thickBot="1" x14ac:dyDescent="0.3">
      <c r="B453" s="42" t="s">
        <v>334</v>
      </c>
      <c r="C453" s="42" t="s">
        <v>7</v>
      </c>
      <c r="D453" s="42">
        <v>1</v>
      </c>
      <c r="E453" s="27" t="s">
        <v>249</v>
      </c>
      <c r="F453" s="43" t="e">
        <f>D453*E453</f>
        <v>#VALUE!</v>
      </c>
    </row>
    <row r="454" spans="2:6" ht="15.75" thickBot="1" x14ac:dyDescent="0.3">
      <c r="B454" s="42" t="s">
        <v>335</v>
      </c>
      <c r="C454" s="42" t="s">
        <v>7</v>
      </c>
      <c r="D454" s="42">
        <v>1</v>
      </c>
      <c r="E454" s="27" t="s">
        <v>249</v>
      </c>
      <c r="F454" s="43" t="e">
        <f>D454*E454</f>
        <v>#VALUE!</v>
      </c>
    </row>
    <row r="455" spans="2:6" ht="15.75" thickBot="1" x14ac:dyDescent="0.3">
      <c r="B455" s="42" t="s">
        <v>336</v>
      </c>
      <c r="C455" s="42" t="s">
        <v>7</v>
      </c>
      <c r="D455" s="42">
        <v>1</v>
      </c>
      <c r="E455" s="27" t="s">
        <v>249</v>
      </c>
      <c r="F455" s="43" t="e">
        <f>D455*E455</f>
        <v>#VALUE!</v>
      </c>
    </row>
    <row r="456" spans="2:6" x14ac:dyDescent="0.25">
      <c r="B456" s="42"/>
      <c r="C456" s="42"/>
      <c r="D456" s="42"/>
      <c r="E456" s="40"/>
      <c r="F456" s="43"/>
    </row>
    <row r="457" spans="2:6" ht="15.75" thickBot="1" x14ac:dyDescent="0.3">
      <c r="B457" s="52" t="s">
        <v>337</v>
      </c>
      <c r="C457" s="42"/>
      <c r="D457" s="42"/>
      <c r="E457" s="40"/>
      <c r="F457" s="43"/>
    </row>
    <row r="458" spans="2:6" ht="15.75" thickBot="1" x14ac:dyDescent="0.3">
      <c r="B458" s="42" t="s">
        <v>338</v>
      </c>
      <c r="C458" s="42" t="s">
        <v>7</v>
      </c>
      <c r="D458" s="42">
        <v>1</v>
      </c>
      <c r="E458" s="27" t="s">
        <v>249</v>
      </c>
      <c r="F458" s="43" t="e">
        <f>D458*E458</f>
        <v>#VALUE!</v>
      </c>
    </row>
    <row r="459" spans="2:6" ht="15.75" thickBot="1" x14ac:dyDescent="0.3">
      <c r="B459" s="42" t="s">
        <v>339</v>
      </c>
      <c r="C459" s="42" t="s">
        <v>7</v>
      </c>
      <c r="D459" s="42">
        <v>1</v>
      </c>
      <c r="E459" s="27" t="s">
        <v>249</v>
      </c>
      <c r="F459" s="43" t="e">
        <f>D459*E459</f>
        <v>#VALUE!</v>
      </c>
    </row>
    <row r="460" spans="2:6" ht="15.75" thickBot="1" x14ac:dyDescent="0.3">
      <c r="B460" s="42" t="s">
        <v>340</v>
      </c>
      <c r="C460" s="42" t="s">
        <v>7</v>
      </c>
      <c r="D460" s="42">
        <v>1</v>
      </c>
      <c r="E460" s="27" t="s">
        <v>249</v>
      </c>
      <c r="F460" s="43" t="e">
        <f>D460*E460</f>
        <v>#VALUE!</v>
      </c>
    </row>
    <row r="461" spans="2:6" ht="15.75" thickBot="1" x14ac:dyDescent="0.3">
      <c r="B461" s="42" t="s">
        <v>341</v>
      </c>
      <c r="C461" s="42" t="s">
        <v>7</v>
      </c>
      <c r="D461" s="42">
        <v>1</v>
      </c>
      <c r="E461" s="27" t="s">
        <v>249</v>
      </c>
      <c r="F461" s="43" t="e">
        <f>D461*E461</f>
        <v>#VALUE!</v>
      </c>
    </row>
    <row r="462" spans="2:6" x14ac:dyDescent="0.25">
      <c r="B462" s="42"/>
      <c r="C462" s="42"/>
      <c r="D462" s="42"/>
      <c r="E462" s="43"/>
      <c r="F462" s="43"/>
    </row>
    <row r="463" spans="2:6" x14ac:dyDescent="0.25">
      <c r="B463" s="44"/>
      <c r="C463" s="42"/>
      <c r="D463" s="42"/>
      <c r="E463" s="43"/>
      <c r="F463" s="43"/>
    </row>
    <row r="464" spans="2:6" x14ac:dyDescent="0.25">
      <c r="B464" s="45" t="s">
        <v>342</v>
      </c>
      <c r="C464" s="46"/>
      <c r="D464" s="46"/>
      <c r="E464" s="47"/>
      <c r="F464" s="47" t="e">
        <f>SUM(F431:F461)</f>
        <v>#VALUE!</v>
      </c>
    </row>
    <row r="465" spans="2:6" x14ac:dyDescent="0.25">
      <c r="B465" s="44"/>
      <c r="C465" s="42"/>
      <c r="D465" s="42"/>
      <c r="E465" s="43"/>
      <c r="F465" s="43"/>
    </row>
    <row r="466" spans="2:6" ht="15.75" thickBot="1" x14ac:dyDescent="0.3"/>
    <row r="467" spans="2:6" ht="15.75" thickBot="1" x14ac:dyDescent="0.3">
      <c r="B467" s="164" t="s">
        <v>252</v>
      </c>
      <c r="C467" s="165"/>
      <c r="D467" s="165"/>
      <c r="E467" s="166"/>
      <c r="F467" s="51" t="e">
        <f>F5+F236+F326</f>
        <v>#VALUE!</v>
      </c>
    </row>
    <row r="469" spans="2:6" x14ac:dyDescent="0.25">
      <c r="B469" t="s">
        <v>243</v>
      </c>
    </row>
    <row r="470" spans="2:6" x14ac:dyDescent="0.25">
      <c r="B470" t="s">
        <v>240</v>
      </c>
    </row>
    <row r="471" spans="2:6" x14ac:dyDescent="0.25">
      <c r="B471" s="21" t="s">
        <v>242</v>
      </c>
    </row>
  </sheetData>
  <sheetProtection algorithmName="SHA-512" hashValue="ITP/GTnKI/diXJGabOMpGwkcOmw991dOogtIIdJAFeP7m+kD36+cIQX7GK4Ze9J0JcIWSd20o2GMS+/Ynx/sBw==" saltValue="4dOOkenK8HPI9WeZYT+uvQ==" spinCount="100000" sheet="1" objects="1" scenarios="1"/>
  <mergeCells count="2">
    <mergeCell ref="B467:E467"/>
    <mergeCell ref="B2:F2"/>
  </mergeCells>
  <conditionalFormatting sqref="B4">
    <cfRule type="cellIs" dxfId="6" priority="39" operator="equal">
      <formula>#REF!</formula>
    </cfRule>
  </conditionalFormatting>
  <conditionalFormatting sqref="B10">
    <cfRule type="cellIs" dxfId="5" priority="37" operator="equal">
      <formula>#REF!</formula>
    </cfRule>
  </conditionalFormatting>
  <pageMargins left="0.7" right="0.7" top="0.75" bottom="0.75" header="0.3" footer="0.3"/>
  <pageSetup paperSize="9" scale="77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36" operator="containsText" id="{5EBD25E9-A725-4BF6-BC58-C5FEDAF2EEEF}">
            <xm:f>NOT(ISERROR(SEARCH(#REF!,B4)))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B4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9C776-B1A5-42AF-8EA0-13A8D82562F5}">
  <dimension ref="A1:H31"/>
  <sheetViews>
    <sheetView zoomScaleNormal="10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H2" sqref="H2"/>
    </sheetView>
  </sheetViews>
  <sheetFormatPr baseColWidth="10" defaultColWidth="11.42578125" defaultRowHeight="15" x14ac:dyDescent="0.25"/>
  <cols>
    <col min="1" max="1" width="2.5703125" customWidth="1"/>
    <col min="2" max="2" width="55" customWidth="1"/>
    <col min="3" max="3" width="31.5703125" customWidth="1"/>
    <col min="6" max="6" width="12.85546875" customWidth="1"/>
    <col min="7" max="7" width="16.7109375" style="138" customWidth="1"/>
  </cols>
  <sheetData>
    <row r="1" spans="1:7" ht="15.75" thickBot="1" x14ac:dyDescent="0.3">
      <c r="A1" s="115"/>
    </row>
    <row r="2" spans="1:7" ht="18" customHeight="1" thickBot="1" x14ac:dyDescent="0.3">
      <c r="B2" s="167" t="s">
        <v>251</v>
      </c>
      <c r="C2" s="168"/>
      <c r="D2" s="168"/>
      <c r="E2" s="168"/>
      <c r="F2" s="168"/>
      <c r="G2" s="169"/>
    </row>
    <row r="3" spans="1:7" ht="15.75" thickBot="1" x14ac:dyDescent="0.3"/>
    <row r="4" spans="1:7" ht="26.25" thickBot="1" x14ac:dyDescent="0.3">
      <c r="B4" s="116" t="s">
        <v>0</v>
      </c>
      <c r="C4" s="117" t="s">
        <v>212</v>
      </c>
      <c r="D4" s="117" t="s">
        <v>1</v>
      </c>
      <c r="E4" s="117" t="s">
        <v>239</v>
      </c>
      <c r="F4" s="117" t="s">
        <v>345</v>
      </c>
      <c r="G4" s="139" t="s">
        <v>346</v>
      </c>
    </row>
    <row r="5" spans="1:7" ht="15.75" thickBot="1" x14ac:dyDescent="0.3">
      <c r="B5" s="67"/>
      <c r="C5" s="67"/>
      <c r="D5" s="68"/>
      <c r="E5" s="68"/>
      <c r="F5" s="68"/>
      <c r="G5" s="140"/>
    </row>
    <row r="6" spans="1:7" ht="15.75" thickBot="1" x14ac:dyDescent="0.3">
      <c r="B6" s="94" t="s">
        <v>213</v>
      </c>
      <c r="C6" s="141"/>
      <c r="D6" s="95"/>
      <c r="E6" s="95"/>
      <c r="F6" s="142"/>
      <c r="G6" s="100"/>
    </row>
    <row r="7" spans="1:7" ht="15.75" thickBot="1" x14ac:dyDescent="0.3">
      <c r="B7" s="76" t="s">
        <v>214</v>
      </c>
      <c r="C7" s="77"/>
      <c r="D7" s="77" t="s">
        <v>215</v>
      </c>
      <c r="E7" s="143">
        <v>20</v>
      </c>
      <c r="F7" s="27" t="s">
        <v>249</v>
      </c>
      <c r="G7" s="75" t="e">
        <f>E7*F7</f>
        <v>#VALUE!</v>
      </c>
    </row>
    <row r="8" spans="1:7" ht="15.75" thickBot="1" x14ac:dyDescent="0.3">
      <c r="B8" s="144" t="s">
        <v>216</v>
      </c>
      <c r="C8" s="145"/>
      <c r="D8" s="85" t="s">
        <v>215</v>
      </c>
      <c r="E8" s="143">
        <v>20</v>
      </c>
      <c r="F8" s="27" t="s">
        <v>249</v>
      </c>
      <c r="G8" s="114" t="e">
        <f>E8*F8</f>
        <v>#VALUE!</v>
      </c>
    </row>
    <row r="9" spans="1:7" ht="15.75" thickBot="1" x14ac:dyDescent="0.3">
      <c r="B9" s="146"/>
      <c r="C9" s="147"/>
      <c r="D9" s="87"/>
      <c r="E9" s="148"/>
      <c r="F9" s="161"/>
      <c r="G9" s="75"/>
    </row>
    <row r="10" spans="1:7" ht="15.75" thickBot="1" x14ac:dyDescent="0.3">
      <c r="B10" s="149" t="s">
        <v>217</v>
      </c>
      <c r="C10" s="150"/>
      <c r="D10" s="151"/>
      <c r="E10" s="151"/>
      <c r="F10" s="162"/>
      <c r="G10" s="152" t="e">
        <f>SUM(G7:G8)</f>
        <v>#VALUE!</v>
      </c>
    </row>
    <row r="11" spans="1:7" ht="15.75" thickBot="1" x14ac:dyDescent="0.3">
      <c r="B11" s="67"/>
      <c r="C11" s="67"/>
      <c r="D11" s="68"/>
      <c r="E11" s="68"/>
      <c r="F11" s="32"/>
      <c r="G11" s="70"/>
    </row>
    <row r="12" spans="1:7" ht="15.75" thickBot="1" x14ac:dyDescent="0.3">
      <c r="B12" s="94" t="s">
        <v>218</v>
      </c>
      <c r="C12" s="141"/>
      <c r="D12" s="95"/>
      <c r="E12" s="95"/>
      <c r="F12" s="163"/>
      <c r="G12" s="100"/>
    </row>
    <row r="13" spans="1:7" ht="15.75" thickBot="1" x14ac:dyDescent="0.3">
      <c r="B13" s="76" t="s">
        <v>219</v>
      </c>
      <c r="C13" s="77" t="s">
        <v>220</v>
      </c>
      <c r="D13" s="77" t="s">
        <v>215</v>
      </c>
      <c r="E13" s="143">
        <v>20</v>
      </c>
      <c r="F13" s="27" t="s">
        <v>249</v>
      </c>
      <c r="G13" s="75" t="e">
        <f t="shared" ref="G13:G18" si="0">E13*F13</f>
        <v>#VALUE!</v>
      </c>
    </row>
    <row r="14" spans="1:7" ht="15.75" thickBot="1" x14ac:dyDescent="0.3">
      <c r="B14" s="153" t="s">
        <v>221</v>
      </c>
      <c r="C14" s="77" t="s">
        <v>222</v>
      </c>
      <c r="D14" s="77" t="s">
        <v>215</v>
      </c>
      <c r="E14" s="143">
        <v>20</v>
      </c>
      <c r="F14" s="27" t="s">
        <v>249</v>
      </c>
      <c r="G14" s="75" t="e">
        <f t="shared" si="0"/>
        <v>#VALUE!</v>
      </c>
    </row>
    <row r="15" spans="1:7" ht="26.25" thickBot="1" x14ac:dyDescent="0.3">
      <c r="B15" s="86" t="s">
        <v>223</v>
      </c>
      <c r="C15" s="77" t="s">
        <v>224</v>
      </c>
      <c r="D15" s="77" t="s">
        <v>215</v>
      </c>
      <c r="E15" s="95">
        <v>10</v>
      </c>
      <c r="F15" s="27" t="s">
        <v>249</v>
      </c>
      <c r="G15" s="75" t="e">
        <f t="shared" si="0"/>
        <v>#VALUE!</v>
      </c>
    </row>
    <row r="16" spans="1:7" ht="26.25" thickBot="1" x14ac:dyDescent="0.3">
      <c r="B16" s="84" t="s">
        <v>225</v>
      </c>
      <c r="C16" s="77" t="s">
        <v>224</v>
      </c>
      <c r="D16" s="77" t="s">
        <v>215</v>
      </c>
      <c r="E16" s="95">
        <v>10</v>
      </c>
      <c r="F16" s="27" t="s">
        <v>249</v>
      </c>
      <c r="G16" s="75" t="e">
        <f t="shared" si="0"/>
        <v>#VALUE!</v>
      </c>
    </row>
    <row r="17" spans="2:8" ht="26.25" thickBot="1" x14ac:dyDescent="0.3">
      <c r="B17" s="154" t="s">
        <v>226</v>
      </c>
      <c r="C17" s="77" t="s">
        <v>224</v>
      </c>
      <c r="D17" s="77" t="s">
        <v>215</v>
      </c>
      <c r="E17" s="95">
        <v>10</v>
      </c>
      <c r="F17" s="27" t="s">
        <v>249</v>
      </c>
      <c r="G17" s="75" t="e">
        <f t="shared" si="0"/>
        <v>#VALUE!</v>
      </c>
    </row>
    <row r="18" spans="2:8" ht="26.25" thickBot="1" x14ac:dyDescent="0.3">
      <c r="B18" s="155" t="s">
        <v>227</v>
      </c>
      <c r="C18" s="85" t="s">
        <v>224</v>
      </c>
      <c r="D18" s="85" t="s">
        <v>215</v>
      </c>
      <c r="E18" s="95">
        <v>10</v>
      </c>
      <c r="F18" s="27" t="s">
        <v>249</v>
      </c>
      <c r="G18" s="114" t="e">
        <f t="shared" si="0"/>
        <v>#VALUE!</v>
      </c>
    </row>
    <row r="19" spans="2:8" ht="15.75" thickBot="1" x14ac:dyDescent="0.3">
      <c r="B19" s="86"/>
      <c r="C19" s="87"/>
      <c r="D19" s="87"/>
      <c r="E19" s="148"/>
      <c r="F19" s="161"/>
      <c r="G19" s="75"/>
    </row>
    <row r="20" spans="2:8" ht="15.75" thickBot="1" x14ac:dyDescent="0.3">
      <c r="B20" s="149" t="s">
        <v>228</v>
      </c>
      <c r="C20" s="150"/>
      <c r="D20" s="151"/>
      <c r="E20" s="151"/>
      <c r="F20" s="162"/>
      <c r="G20" s="152" t="e">
        <f>SUM(G13:G18)</f>
        <v>#VALUE!</v>
      </c>
    </row>
    <row r="21" spans="2:8" ht="15.75" thickBot="1" x14ac:dyDescent="0.3">
      <c r="B21" s="67"/>
      <c r="C21" s="67"/>
      <c r="D21" s="68"/>
      <c r="E21" s="68"/>
      <c r="F21" s="32"/>
      <c r="G21" s="70"/>
    </row>
    <row r="22" spans="2:8" ht="42.75" customHeight="1" thickBot="1" x14ac:dyDescent="0.3">
      <c r="B22" s="156" t="s">
        <v>229</v>
      </c>
      <c r="C22" s="157" t="s">
        <v>230</v>
      </c>
      <c r="D22" s="87" t="s">
        <v>231</v>
      </c>
      <c r="E22" s="148">
        <v>374</v>
      </c>
      <c r="F22" s="27" t="s">
        <v>249</v>
      </c>
      <c r="G22" s="75" t="e">
        <f>E22*F22</f>
        <v>#VALUE!</v>
      </c>
      <c r="H22" s="158"/>
    </row>
    <row r="23" spans="2:8" ht="15.75" thickBot="1" x14ac:dyDescent="0.3">
      <c r="B23" s="59"/>
      <c r="C23" s="60"/>
      <c r="D23" s="60"/>
      <c r="E23" s="60"/>
      <c r="F23" s="60"/>
      <c r="G23" s="62"/>
    </row>
    <row r="24" spans="2:8" ht="15.75" thickBot="1" x14ac:dyDescent="0.3">
      <c r="B24" s="149" t="s">
        <v>232</v>
      </c>
      <c r="C24" s="150"/>
      <c r="D24" s="151"/>
      <c r="E24" s="151"/>
      <c r="F24" s="151"/>
      <c r="G24" s="152" t="e">
        <f>G22</f>
        <v>#VALUE!</v>
      </c>
    </row>
    <row r="25" spans="2:8" x14ac:dyDescent="0.25">
      <c r="B25" s="67"/>
      <c r="C25" s="67"/>
      <c r="D25" s="68"/>
      <c r="E25" s="68"/>
      <c r="F25" s="68"/>
      <c r="G25" s="159"/>
    </row>
    <row r="26" spans="2:8" ht="15.75" thickBot="1" x14ac:dyDescent="0.3">
      <c r="B26" s="68"/>
      <c r="C26" s="68"/>
      <c r="D26" s="68"/>
      <c r="E26" s="68"/>
      <c r="F26" s="68"/>
      <c r="G26" s="160"/>
    </row>
    <row r="27" spans="2:8" ht="15.75" thickBot="1" x14ac:dyDescent="0.3">
      <c r="B27" s="164" t="s">
        <v>233</v>
      </c>
      <c r="C27" s="165"/>
      <c r="D27" s="165"/>
      <c r="E27" s="165"/>
      <c r="F27" s="166"/>
      <c r="G27" s="51" t="e">
        <f>G10+G20+G24</f>
        <v>#VALUE!</v>
      </c>
    </row>
    <row r="29" spans="2:8" x14ac:dyDescent="0.25">
      <c r="B29" t="s">
        <v>244</v>
      </c>
    </row>
    <row r="30" spans="2:8" x14ac:dyDescent="0.25">
      <c r="B30" t="s">
        <v>241</v>
      </c>
    </row>
    <row r="31" spans="2:8" x14ac:dyDescent="0.25">
      <c r="B31" s="21" t="s">
        <v>245</v>
      </c>
    </row>
  </sheetData>
  <sheetProtection algorithmName="SHA-512" hashValue="NmBgfSubAdLcPac4DRT9fef7ExUXYf+MaABlP8l7I/bWk9csmVa3/JKfKMCUh+tUxIbgS5VXfZOAaY1gk/M+4Q==" saltValue="2H5pYjs7CNnSn793qCr5RQ==" spinCount="100000" sheet="1" objects="1" scenarios="1"/>
  <mergeCells count="2">
    <mergeCell ref="B2:G2"/>
    <mergeCell ref="B27:F27"/>
  </mergeCells>
  <conditionalFormatting sqref="B4:C4">
    <cfRule type="cellIs" dxfId="3" priority="9" operator="equal">
      <formula>#REF!</formula>
    </cfRule>
  </conditionalFormatting>
  <conditionalFormatting sqref="E22">
    <cfRule type="cellIs" dxfId="2" priority="1" operator="equal">
      <formula>$J$4</formula>
    </cfRule>
    <cfRule type="cellIs" dxfId="1" priority="2" operator="equal">
      <formula>$J$3</formula>
    </cfRule>
    <cfRule type="cellIs" dxfId="0" priority="3" operator="equal">
      <formula>$J$2</formula>
    </cfRule>
  </conditionalFormatting>
  <pageMargins left="0.7" right="0.7" top="0.75" bottom="0.75" header="0.3" footer="0.3"/>
  <pageSetup paperSize="9" scale="77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7" operator="containsText" id="{110A5C89-7350-4683-9864-CC3B27ACE7C4}">
            <xm:f>NOT(ISERROR(SEARCH(#REF!,B4)))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B4:C4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063B7C-0979-402A-A3BF-EC1C092B7331}">
  <dimension ref="B3:E19"/>
  <sheetViews>
    <sheetView workbookViewId="0">
      <selection activeCell="D5" sqref="D5"/>
    </sheetView>
  </sheetViews>
  <sheetFormatPr baseColWidth="10" defaultColWidth="11.42578125" defaultRowHeight="15" x14ac:dyDescent="0.25"/>
  <cols>
    <col min="3" max="3" width="54" customWidth="1"/>
    <col min="4" max="4" width="29" customWidth="1"/>
  </cols>
  <sheetData>
    <row r="3" spans="2:5" ht="15.75" thickBot="1" x14ac:dyDescent="0.3"/>
    <row r="4" spans="2:5" ht="48.75" customHeight="1" thickBot="1" x14ac:dyDescent="0.35">
      <c r="B4" s="2" t="s">
        <v>234</v>
      </c>
      <c r="C4" s="3" t="s">
        <v>235</v>
      </c>
      <c r="D4" s="4" t="s">
        <v>347</v>
      </c>
      <c r="E4" s="1"/>
    </row>
    <row r="5" spans="2:5" ht="16.5" x14ac:dyDescent="0.3">
      <c r="B5" s="5" t="s">
        <v>236</v>
      </c>
      <c r="C5" s="6" t="s">
        <v>247</v>
      </c>
      <c r="D5" s="23" t="e">
        <f>'Bilag 1 Mengdepriser'!F467</f>
        <v>#VALUE!</v>
      </c>
      <c r="E5" s="7"/>
    </row>
    <row r="6" spans="2:5" ht="17.25" thickBot="1" x14ac:dyDescent="0.35">
      <c r="B6" s="8" t="s">
        <v>237</v>
      </c>
      <c r="C6" s="9" t="s">
        <v>248</v>
      </c>
      <c r="D6" s="22" t="e">
        <f>'Bilag 2 Andre priselementer'!G27</f>
        <v>#VALUE!</v>
      </c>
      <c r="E6" s="1"/>
    </row>
    <row r="7" spans="2:5" ht="17.25" thickBot="1" x14ac:dyDescent="0.35">
      <c r="B7" s="10"/>
      <c r="C7" s="11" t="s">
        <v>238</v>
      </c>
      <c r="D7" s="24" t="e">
        <f>D5+D6</f>
        <v>#VALUE!</v>
      </c>
      <c r="E7" s="1"/>
    </row>
    <row r="8" spans="2:5" ht="16.5" x14ac:dyDescent="0.3">
      <c r="B8" s="12"/>
      <c r="C8" s="13"/>
      <c r="D8" s="14"/>
      <c r="E8" s="15"/>
    </row>
    <row r="9" spans="2:5" ht="16.5" x14ac:dyDescent="0.3">
      <c r="B9" s="16" t="s">
        <v>246</v>
      </c>
      <c r="C9" s="17"/>
      <c r="D9" s="18"/>
      <c r="E9" s="19"/>
    </row>
    <row r="10" spans="2:5" ht="16.5" x14ac:dyDescent="0.3">
      <c r="B10" s="170"/>
      <c r="C10" s="171"/>
      <c r="D10" s="171"/>
      <c r="E10" s="171"/>
    </row>
    <row r="11" spans="2:5" ht="16.5" x14ac:dyDescent="0.3">
      <c r="B11" s="20"/>
      <c r="C11" s="1"/>
      <c r="D11" s="1"/>
      <c r="E11" s="1"/>
    </row>
    <row r="12" spans="2:5" ht="16.5" x14ac:dyDescent="0.3">
      <c r="B12" s="20"/>
      <c r="C12" s="1"/>
      <c r="D12" s="1"/>
      <c r="E12" s="1"/>
    </row>
    <row r="13" spans="2:5" ht="16.5" x14ac:dyDescent="0.3">
      <c r="B13" s="20"/>
      <c r="C13" s="1"/>
      <c r="D13" s="1"/>
      <c r="E13" s="1"/>
    </row>
    <row r="14" spans="2:5" x14ac:dyDescent="0.25">
      <c r="B14" s="21"/>
    </row>
    <row r="15" spans="2:5" x14ac:dyDescent="0.25">
      <c r="B15" s="21"/>
    </row>
    <row r="16" spans="2:5" x14ac:dyDescent="0.25">
      <c r="B16" s="21"/>
    </row>
    <row r="17" spans="2:2" x14ac:dyDescent="0.25">
      <c r="B17" s="21"/>
    </row>
    <row r="18" spans="2:2" x14ac:dyDescent="0.25">
      <c r="B18" s="21"/>
    </row>
    <row r="19" spans="2:2" x14ac:dyDescent="0.25">
      <c r="B19" s="21"/>
    </row>
  </sheetData>
  <sheetProtection algorithmName="SHA-512" hashValue="FFg8jfABKg3ifS/cdmF+bbMEQFkMVgyBpgB0i+4jS5458wq9J2EHb9YXTO7wjqB8iqYOitPbzcd084b1Vy7RkA==" saltValue="GnAsJEGqnTVP/8LtlrHQ2A==" spinCount="100000" sheet="1" objects="1" scenarios="1"/>
  <mergeCells count="1">
    <mergeCell ref="B10:E10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2CB22E131EB454186A643140EAB5631" ma:contentTypeVersion="3" ma:contentTypeDescription="Opprett et nytt dokument." ma:contentTypeScope="" ma:versionID="22d9bfedab1bd836825ef0ac229d598a">
  <xsd:schema xmlns:xsd="http://www.w3.org/2001/XMLSchema" xmlns:xs="http://www.w3.org/2001/XMLSchema" xmlns:p="http://schemas.microsoft.com/office/2006/metadata/properties" xmlns:ns2="4f5fab0d-c460-45db-895a-157f9f2f7a6a" targetNamespace="http://schemas.microsoft.com/office/2006/metadata/properties" ma:root="true" ma:fieldsID="d8b6f04d032e5ff818e61b4b2a425f4f" ns2:_="">
    <xsd:import namespace="4f5fab0d-c460-45db-895a-157f9f2f7a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5fab0d-c460-45db-895a-157f9f2f7a6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4C62F28-808E-4B0F-AC3F-64EB0FD1E7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5fab0d-c460-45db-895a-157f9f2f7a6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91E2AB7-523F-4F68-8F81-1A8A5100651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BB09F1C-FEA9-419E-B7B5-4E561A429D35}">
  <ds:schemaRefs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4f5fab0d-c460-45db-895a-157f9f2f7a6a"/>
    <ds:schemaRef ds:uri="http://www.w3.org/XML/1998/namespace"/>
    <ds:schemaRef ds:uri="http://schemas.openxmlformats.org/package/2006/metadata/core-properties"/>
    <ds:schemaRef ds:uri="http://purl.org/dc/dcmitype/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22ca942f-06c2-4f38-9407-0e447dedbb67}" enabled="0" method="" siteId="{22ca942f-06c2-4f38-9407-0e447dedbb67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3</vt:i4>
      </vt:variant>
      <vt:variant>
        <vt:lpstr>Navngitte områder</vt:lpstr>
      </vt:variant>
      <vt:variant>
        <vt:i4>2</vt:i4>
      </vt:variant>
    </vt:vector>
  </HeadingPairs>
  <TitlesOfParts>
    <vt:vector size="5" baseType="lpstr">
      <vt:lpstr>Bilag 1 Mengdepriser</vt:lpstr>
      <vt:lpstr>Bilag 2 Andre priselementer</vt:lpstr>
      <vt:lpstr>Prisevaluering</vt:lpstr>
      <vt:lpstr>'Bilag 1 Mengdepriser'!Utskriftsområde</vt:lpstr>
      <vt:lpstr>'Bilag 2 Andre priselementer'!Utskriftsområde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Clausen, Victor Emil</dc:creator>
  <cp:keywords/>
  <dc:description/>
  <cp:lastModifiedBy>Emil Clausen</cp:lastModifiedBy>
  <cp:revision/>
  <dcterms:created xsi:type="dcterms:W3CDTF">2025-03-11T13:19:31Z</dcterms:created>
  <dcterms:modified xsi:type="dcterms:W3CDTF">2026-06-16T07:33:30Z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0x010100B2CB22E131EB454186A643140EAB5631</vt:lpwstr>
  </property>
</Properties>
</file>